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defaultThemeVersion="166925"/>
  <mc:AlternateContent xmlns:mc="http://schemas.openxmlformats.org/markup-compatibility/2006">
    <mc:Choice Requires="x15">
      <x15ac:absPath xmlns:x15ac="http://schemas.microsoft.com/office/spreadsheetml/2010/11/ac" url="https://atkins.sharepoint.com/sites/TWDB-StatewideFloodModeling/Shared Documents/General/QC/Brady/"/>
    </mc:Choice>
  </mc:AlternateContent>
  <xr:revisionPtr revIDLastSave="144" documentId="8_{421089ED-241D-461F-9373-24552B898C4D}" xr6:coauthVersionLast="47" xr6:coauthVersionMax="47" xr10:uidLastSave="{81BFC47B-A73E-4008-9BF7-1099E1F12420}"/>
  <bookViews>
    <workbookView xWindow="-120" yWindow="-120" windowWidth="29040" windowHeight="17640" firstSheet="6" activeTab="2" xr2:uid="{6B47394D-03B9-41D2-AA56-ACB9E1E49D8E}"/>
  </bookViews>
  <sheets>
    <sheet name="Drop Down List" sheetId="23" r:id="rId1"/>
    <sheet name="Sign off-QC Stamp" sheetId="12" r:id="rId2"/>
    <sheet name="Model Geometry" sheetId="17" r:id="rId3"/>
    <sheet name="Unsteady Flow Data" sheetId="16" r:id="rId4"/>
    <sheet name="Model Execution and Results" sheetId="22" r:id="rId5"/>
    <sheet name="Model Validation" sheetId="20" r:id="rId6"/>
    <sheet name="Model Clean-up" sheetId="19" r:id="rId7"/>
    <sheet name="List 2" sheetId="15" r:id="rId8"/>
  </sheets>
  <externalReferences>
    <externalReference r:id="rId9"/>
    <externalReference r:id="rId10"/>
    <externalReference r:id="rId11"/>
  </externalReferences>
  <definedNames>
    <definedName name="Category" localSheetId="0">#REF!</definedName>
    <definedName name="Category" localSheetId="1">#REF!</definedName>
    <definedName name="Category">#REF!</definedName>
    <definedName name="category1" localSheetId="0">#REF!</definedName>
    <definedName name="category1" localSheetId="1">#REF!</definedName>
    <definedName name="category1">#REF!</definedName>
    <definedName name="Compliance">'[1]Other Stuff'!$A$2:$A$4</definedName>
    <definedName name="Disposition" localSheetId="0">#REF!</definedName>
    <definedName name="Disposition" localSheetId="1">#REF!</definedName>
    <definedName name="Disposition">#REF!</definedName>
    <definedName name="passfail" localSheetId="0">'[2]Drop Downs'!#REF!</definedName>
    <definedName name="passfail">'[2]Drop Downs'!#REF!</definedName>
    <definedName name="Percent">'[3]Status Drop Down'!$B$2:$B$3</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30" i="22" l="1"/>
  <c r="E31" i="22" s="1"/>
  <c r="E16" i="20"/>
  <c r="E17" i="20" s="1"/>
  <c r="E20" i="19"/>
  <c r="E21" i="19" s="1"/>
  <c r="E44" i="17"/>
  <c r="E45" i="17" s="1"/>
  <c r="E35" i="16"/>
  <c r="E36" i="16" s="1"/>
</calcChain>
</file>

<file path=xl/sharedStrings.xml><?xml version="1.0" encoding="utf-8"?>
<sst xmlns="http://schemas.openxmlformats.org/spreadsheetml/2006/main" count="433" uniqueCount="219">
  <si>
    <t>General</t>
  </si>
  <si>
    <t>Note:  This spreadsheet contains four review tabs.  Reviewer should fill out all tabs corresponding to the type of study as follows:</t>
  </si>
  <si>
    <t>Detailed Analysis:  Hydraulics Checklist</t>
  </si>
  <si>
    <t>Approximate Analysis:  Approx Hydraulics Checklist</t>
  </si>
  <si>
    <t>If Unsteady Analysis is used, also fill out:  RAS 1D Unsteady Checklist</t>
  </si>
  <si>
    <t>If 2D Analysis is used, also fill out:  RAS 2D Checklist</t>
  </si>
  <si>
    <t>Hydraulics Checklist</t>
  </si>
  <si>
    <r>
      <rPr>
        <b/>
        <sz val="11"/>
        <color theme="1"/>
        <rFont val="Calibri"/>
        <family val="2"/>
        <scheme val="minor"/>
      </rPr>
      <t>Row 4:</t>
    </r>
    <r>
      <rPr>
        <sz val="11"/>
        <color theme="1"/>
        <rFont val="Calibri"/>
        <family val="2"/>
        <scheme val="minor"/>
      </rPr>
      <t xml:space="preserve">  Add Job Name, Reviewer, and Date</t>
    </r>
  </si>
  <si>
    <r>
      <rPr>
        <b/>
        <sz val="11"/>
        <color theme="1"/>
        <rFont val="Calibri"/>
        <family val="2"/>
        <scheme val="minor"/>
      </rPr>
      <t>Row 6:</t>
    </r>
    <r>
      <rPr>
        <sz val="11"/>
        <color theme="1"/>
        <rFont val="Calibri"/>
        <family val="2"/>
        <scheme val="minor"/>
      </rPr>
      <t xml:space="preserve">  Project Manager should add any information in here that the reviewer should be aware of</t>
    </r>
  </si>
  <si>
    <r>
      <rPr>
        <b/>
        <sz val="11"/>
        <color theme="1"/>
        <rFont val="Calibri"/>
        <family val="2"/>
        <scheme val="minor"/>
      </rPr>
      <t xml:space="preserve">Rows 9 - 102: </t>
    </r>
    <r>
      <rPr>
        <sz val="11"/>
        <color theme="1"/>
        <rFont val="Calibri"/>
        <family val="2"/>
        <scheme val="minor"/>
      </rPr>
      <t xml:space="preserve"> The QC reviewer should review each factual statement and determine that it either is true or false.  If "true", then the drop down in column D should be used to select "</t>
    </r>
    <r>
      <rPr>
        <b/>
        <sz val="11"/>
        <color theme="1"/>
        <rFont val="Calibri"/>
        <family val="2"/>
        <scheme val="minor"/>
      </rPr>
      <t>Pass</t>
    </r>
    <r>
      <rPr>
        <sz val="11"/>
        <color theme="1"/>
        <rFont val="Calibri"/>
        <family val="2"/>
        <scheme val="minor"/>
      </rPr>
      <t>".  If not true or if the reviewer is unsure, then the reviewer should select "</t>
    </r>
    <r>
      <rPr>
        <b/>
        <sz val="11"/>
        <color theme="1"/>
        <rFont val="Calibri"/>
        <family val="2"/>
        <scheme val="minor"/>
      </rPr>
      <t>Fail</t>
    </r>
    <r>
      <rPr>
        <sz val="11"/>
        <color theme="1"/>
        <rFont val="Calibri"/>
        <family val="2"/>
        <scheme val="minor"/>
      </rPr>
      <t>" or "</t>
    </r>
    <r>
      <rPr>
        <b/>
        <sz val="11"/>
        <color theme="1"/>
        <rFont val="Calibri"/>
        <family val="2"/>
        <scheme val="minor"/>
      </rPr>
      <t>Unsure - See Reviewer Comments</t>
    </r>
    <r>
      <rPr>
        <sz val="11"/>
        <color theme="1"/>
        <rFont val="Calibri"/>
        <family val="2"/>
        <scheme val="minor"/>
      </rPr>
      <t xml:space="preserve">" respectively.  </t>
    </r>
    <r>
      <rPr>
        <b/>
        <sz val="11"/>
        <color theme="1"/>
        <rFont val="Calibri"/>
        <family val="2"/>
        <scheme val="minor"/>
      </rPr>
      <t>NOTE</t>
    </r>
    <r>
      <rPr>
        <sz val="11"/>
        <color theme="1"/>
        <rFont val="Calibri"/>
        <family val="2"/>
        <scheme val="minor"/>
      </rPr>
      <t xml:space="preserve">:  the pass/fail column should not be changed after the initial review.  Anything that fails the initial review will show how the issue was resolved in subsequent columns.
The reviewer may enter any comments desired in </t>
    </r>
    <r>
      <rPr>
        <b/>
        <sz val="11"/>
        <color theme="1"/>
        <rFont val="Calibri"/>
        <family val="2"/>
        <scheme val="minor"/>
      </rPr>
      <t xml:space="preserve">column E </t>
    </r>
    <r>
      <rPr>
        <sz val="11"/>
        <color theme="1"/>
        <rFont val="Calibri"/>
        <family val="2"/>
        <scheme val="minor"/>
      </rPr>
      <t>which may be used to further clarify as needed and/or to explain why they selected either "</t>
    </r>
    <r>
      <rPr>
        <b/>
        <sz val="11"/>
        <color theme="1"/>
        <rFont val="Calibri"/>
        <family val="2"/>
        <scheme val="minor"/>
      </rPr>
      <t>Fail</t>
    </r>
    <r>
      <rPr>
        <sz val="11"/>
        <color theme="1"/>
        <rFont val="Calibri"/>
        <family val="2"/>
        <scheme val="minor"/>
      </rPr>
      <t>" or "</t>
    </r>
    <r>
      <rPr>
        <b/>
        <sz val="11"/>
        <color theme="1"/>
        <rFont val="Calibri"/>
        <family val="2"/>
        <scheme val="minor"/>
      </rPr>
      <t>Unsure - See Reviewer Comment</t>
    </r>
    <r>
      <rPr>
        <sz val="11"/>
        <color theme="1"/>
        <rFont val="Calibri"/>
        <family val="2"/>
        <scheme val="minor"/>
      </rPr>
      <t xml:space="preserve">s". 
In </t>
    </r>
    <r>
      <rPr>
        <b/>
        <sz val="11"/>
        <color theme="1"/>
        <rFont val="Calibri"/>
        <family val="2"/>
        <scheme val="minor"/>
      </rPr>
      <t>column F</t>
    </r>
    <r>
      <rPr>
        <sz val="11"/>
        <color theme="1"/>
        <rFont val="Calibri"/>
        <family val="2"/>
        <scheme val="minor"/>
      </rPr>
      <t>, the producer (originator) should indicate how each QC comment identified as a failure was resolved.  If "</t>
    </r>
    <r>
      <rPr>
        <b/>
        <sz val="11"/>
        <color theme="1"/>
        <rFont val="Calibri"/>
        <family val="2"/>
        <scheme val="minor"/>
      </rPr>
      <t>Disagree, no changes made</t>
    </r>
    <r>
      <rPr>
        <sz val="11"/>
        <color theme="1"/>
        <rFont val="Calibri"/>
        <family val="2"/>
        <scheme val="minor"/>
      </rPr>
      <t>"  or "</t>
    </r>
    <r>
      <rPr>
        <b/>
        <sz val="11"/>
        <color theme="1"/>
        <rFont val="Calibri"/>
        <family val="2"/>
        <scheme val="minor"/>
      </rPr>
      <t>Other; See Originator Comments</t>
    </r>
    <r>
      <rPr>
        <sz val="11"/>
        <color theme="1"/>
        <rFont val="Calibri"/>
        <family val="2"/>
        <scheme val="minor"/>
      </rPr>
      <t>" is selected, then the originator must provide a reason in column G and the reviewers initials must be entered into column H if they agree with the resolution.   The same applies if "</t>
    </r>
    <r>
      <rPr>
        <b/>
        <sz val="11"/>
        <color theme="1"/>
        <rFont val="Calibri"/>
        <family val="2"/>
        <scheme val="minor"/>
      </rPr>
      <t>Unsure - See Reviewer Comment</t>
    </r>
    <r>
      <rPr>
        <sz val="11"/>
        <color theme="1"/>
        <rFont val="Calibri"/>
        <family val="2"/>
        <scheme val="minor"/>
      </rPr>
      <t>s" was the reviewer's citation.   
If the reviewer does not agree with the resolution or the explanation provided by the originator, then the issue must be escalated as shown on the Escalation Protocol tab of this workbook.   No failures or "</t>
    </r>
    <r>
      <rPr>
        <b/>
        <sz val="11"/>
        <color theme="1"/>
        <rFont val="Calibri"/>
        <family val="2"/>
        <scheme val="minor"/>
      </rPr>
      <t>Unsure</t>
    </r>
    <r>
      <rPr>
        <sz val="11"/>
        <color theme="1"/>
        <rFont val="Calibri"/>
        <family val="2"/>
        <scheme val="minor"/>
      </rPr>
      <t xml:space="preserve">" citations are considered resolved without the initials of the QC reviewer in </t>
    </r>
    <r>
      <rPr>
        <b/>
        <sz val="11"/>
        <color theme="1"/>
        <rFont val="Calibri"/>
        <family val="2"/>
        <scheme val="minor"/>
      </rPr>
      <t>column H</t>
    </r>
    <r>
      <rPr>
        <sz val="11"/>
        <color theme="1"/>
        <rFont val="Calibri"/>
        <family val="2"/>
        <scheme val="minor"/>
      </rPr>
      <t xml:space="preserve">.
</t>
    </r>
    <r>
      <rPr>
        <b/>
        <sz val="11"/>
        <color theme="1"/>
        <rFont val="Calibri"/>
        <family val="2"/>
        <scheme val="minor"/>
      </rPr>
      <t xml:space="preserve">Row 106: </t>
    </r>
    <r>
      <rPr>
        <sz val="11"/>
        <color theme="1"/>
        <rFont val="Calibri"/>
        <family val="2"/>
        <scheme val="minor"/>
      </rPr>
      <t xml:space="preserve"> This is reserved for any additional QC comments that may be needed.</t>
    </r>
  </si>
  <si>
    <t>Approximate Hydraulics Checklist</t>
  </si>
  <si>
    <r>
      <rPr>
        <b/>
        <sz val="11"/>
        <color theme="1"/>
        <rFont val="Calibri"/>
        <family val="2"/>
        <scheme val="minor"/>
      </rPr>
      <t>Rows 9 - 52:</t>
    </r>
    <r>
      <rPr>
        <sz val="11"/>
        <color theme="1"/>
        <rFont val="Calibri"/>
        <family val="2"/>
        <scheme val="minor"/>
      </rPr>
      <t xml:space="preserve">  The QC reviewer should review each factual statement and determine that it either is true or false.  If "true", then the drop down in</t>
    </r>
    <r>
      <rPr>
        <b/>
        <sz val="11"/>
        <color theme="1"/>
        <rFont val="Calibri"/>
        <family val="2"/>
        <scheme val="minor"/>
      </rPr>
      <t xml:space="preserve"> column D</t>
    </r>
    <r>
      <rPr>
        <sz val="11"/>
        <color theme="1"/>
        <rFont val="Calibri"/>
        <family val="2"/>
        <scheme val="minor"/>
      </rPr>
      <t xml:space="preserve"> should be used to select "Pass".  If not true, then the reviewer should select "Fail".
The reviewer may enter any comments desired in </t>
    </r>
    <r>
      <rPr>
        <b/>
        <sz val="11"/>
        <color theme="1"/>
        <rFont val="Calibri"/>
        <family val="2"/>
        <scheme val="minor"/>
      </rPr>
      <t xml:space="preserve">column </t>
    </r>
    <r>
      <rPr>
        <sz val="11"/>
        <color theme="1"/>
        <rFont val="Calibri"/>
        <family val="2"/>
        <scheme val="minor"/>
      </rPr>
      <t>E which may be used to further clarify as needed and/or to explain why they selected either "</t>
    </r>
    <r>
      <rPr>
        <b/>
        <sz val="11"/>
        <color theme="1"/>
        <rFont val="Calibri"/>
        <family val="2"/>
        <scheme val="minor"/>
      </rPr>
      <t>Fail</t>
    </r>
    <r>
      <rPr>
        <sz val="11"/>
        <color theme="1"/>
        <rFont val="Calibri"/>
        <family val="2"/>
        <scheme val="minor"/>
      </rPr>
      <t>" or "</t>
    </r>
    <r>
      <rPr>
        <b/>
        <sz val="11"/>
        <color theme="1"/>
        <rFont val="Calibri"/>
        <family val="2"/>
        <scheme val="minor"/>
      </rPr>
      <t>Unsure - See Reviewer Comments</t>
    </r>
    <r>
      <rPr>
        <sz val="11"/>
        <color theme="1"/>
        <rFont val="Calibri"/>
        <family val="2"/>
        <scheme val="minor"/>
      </rPr>
      <t xml:space="preserve">". 
In </t>
    </r>
    <r>
      <rPr>
        <b/>
        <sz val="11"/>
        <color theme="1"/>
        <rFont val="Calibri"/>
        <family val="2"/>
        <scheme val="minor"/>
      </rPr>
      <t>column F</t>
    </r>
    <r>
      <rPr>
        <sz val="11"/>
        <color theme="1"/>
        <rFont val="Calibri"/>
        <family val="2"/>
        <scheme val="minor"/>
      </rPr>
      <t>, the producer (originator) should indicate how each QC comment identified as a failure was resolved.  If "</t>
    </r>
    <r>
      <rPr>
        <b/>
        <sz val="11"/>
        <color theme="1"/>
        <rFont val="Calibri"/>
        <family val="2"/>
        <scheme val="minor"/>
      </rPr>
      <t>Disagree, no changes made</t>
    </r>
    <r>
      <rPr>
        <sz val="11"/>
        <color theme="1"/>
        <rFont val="Calibri"/>
        <family val="2"/>
        <scheme val="minor"/>
      </rPr>
      <t>"  or "</t>
    </r>
    <r>
      <rPr>
        <b/>
        <sz val="11"/>
        <color theme="1"/>
        <rFont val="Calibri"/>
        <family val="2"/>
        <scheme val="minor"/>
      </rPr>
      <t>Other - See Originator Comments</t>
    </r>
    <r>
      <rPr>
        <sz val="11"/>
        <color theme="1"/>
        <rFont val="Calibri"/>
        <family val="2"/>
        <scheme val="minor"/>
      </rPr>
      <t xml:space="preserve">" is selected, then the originator must provide a reason in </t>
    </r>
    <r>
      <rPr>
        <b/>
        <sz val="11"/>
        <color theme="1"/>
        <rFont val="Calibri"/>
        <family val="2"/>
        <scheme val="minor"/>
      </rPr>
      <t xml:space="preserve">column G </t>
    </r>
    <r>
      <rPr>
        <sz val="11"/>
        <color theme="1"/>
        <rFont val="Calibri"/>
        <family val="2"/>
        <scheme val="minor"/>
      </rPr>
      <t xml:space="preserve">and the reviewers initials must be entered into </t>
    </r>
    <r>
      <rPr>
        <b/>
        <sz val="11"/>
        <color theme="1"/>
        <rFont val="Calibri"/>
        <family val="2"/>
        <scheme val="minor"/>
      </rPr>
      <t>column H</t>
    </r>
    <r>
      <rPr>
        <sz val="11"/>
        <color theme="1"/>
        <rFont val="Calibri"/>
        <family val="2"/>
        <scheme val="minor"/>
      </rPr>
      <t xml:space="preserve"> if they agree with the resolution.   The same applies if </t>
    </r>
    <r>
      <rPr>
        <b/>
        <sz val="11"/>
        <color theme="1"/>
        <rFont val="Calibri"/>
        <family val="2"/>
        <scheme val="minor"/>
      </rPr>
      <t>"Unsure - See Reviewer Comments</t>
    </r>
    <r>
      <rPr>
        <sz val="11"/>
        <color theme="1"/>
        <rFont val="Calibri"/>
        <family val="2"/>
        <scheme val="minor"/>
      </rPr>
      <t>" was the reviewer's citation.   
If the reviewer does not agree with the resolution or the explanation provided by the originator, then the issue must be escalated as shown on the Escalation Protocol tab of this workbook.   No failures or "Unsure" citations are considered resolved without the initials of the QC reviewer in column H.
For projects where a backcheck is scoped to review the corrections,</t>
    </r>
    <r>
      <rPr>
        <b/>
        <sz val="11"/>
        <color theme="1"/>
        <rFont val="Calibri"/>
        <family val="2"/>
        <scheme val="minor"/>
      </rPr>
      <t xml:space="preserve"> column I</t>
    </r>
    <r>
      <rPr>
        <sz val="11"/>
        <color theme="1"/>
        <rFont val="Calibri"/>
        <family val="2"/>
        <scheme val="minor"/>
      </rPr>
      <t xml:space="preserve"> should be used to indicate that the issue was satisfactorily corrected.
</t>
    </r>
    <r>
      <rPr>
        <b/>
        <sz val="11"/>
        <color theme="1"/>
        <rFont val="Calibri"/>
        <family val="2"/>
        <scheme val="minor"/>
      </rPr>
      <t xml:space="preserve">Row 56: </t>
    </r>
    <r>
      <rPr>
        <sz val="11"/>
        <color theme="1"/>
        <rFont val="Calibri"/>
        <family val="2"/>
        <scheme val="minor"/>
      </rPr>
      <t xml:space="preserve"> This is reserved for any additional QC comments that may be needed.</t>
    </r>
  </si>
  <si>
    <t>RAS 1D Unsteady Checklist</t>
  </si>
  <si>
    <r>
      <rPr>
        <b/>
        <sz val="11"/>
        <color theme="1"/>
        <rFont val="Calibri"/>
        <family val="2"/>
        <scheme val="minor"/>
      </rPr>
      <t>Row 4:</t>
    </r>
    <r>
      <rPr>
        <sz val="11"/>
        <color theme="1"/>
        <rFont val="Calibri"/>
        <family val="2"/>
        <scheme val="minor"/>
      </rPr>
      <t xml:space="preserve">  Add Job Name/Stream Name, Reviewer, and Date</t>
    </r>
  </si>
  <si>
    <r>
      <rPr>
        <b/>
        <sz val="11"/>
        <color theme="1"/>
        <rFont val="Calibri"/>
        <family val="2"/>
        <scheme val="minor"/>
      </rPr>
      <t>Rows 9 - 62:</t>
    </r>
    <r>
      <rPr>
        <sz val="11"/>
        <color theme="1"/>
        <rFont val="Calibri"/>
        <family val="2"/>
        <scheme val="minor"/>
      </rPr>
      <t xml:space="preserve">  The QC reviewer should review each factual statement and determine that it either is true or false.  If "true", then the drop down in</t>
    </r>
    <r>
      <rPr>
        <b/>
        <sz val="11"/>
        <color theme="1"/>
        <rFont val="Calibri"/>
        <family val="2"/>
        <scheme val="minor"/>
      </rPr>
      <t xml:space="preserve"> column D</t>
    </r>
    <r>
      <rPr>
        <sz val="11"/>
        <color theme="1"/>
        <rFont val="Calibri"/>
        <family val="2"/>
        <scheme val="minor"/>
      </rPr>
      <t xml:space="preserve"> should be used to select "Pass".  If not true, then the reviewer should select "Fail".
The reviewer may enter any comments desired in </t>
    </r>
    <r>
      <rPr>
        <b/>
        <sz val="11"/>
        <color theme="1"/>
        <rFont val="Calibri"/>
        <family val="2"/>
        <scheme val="minor"/>
      </rPr>
      <t>column E</t>
    </r>
    <r>
      <rPr>
        <sz val="11"/>
        <color theme="1"/>
        <rFont val="Calibri"/>
        <family val="2"/>
        <scheme val="minor"/>
      </rPr>
      <t xml:space="preserve"> which may be used to further clarify as needed and/or to explain why they selected either "</t>
    </r>
    <r>
      <rPr>
        <b/>
        <sz val="11"/>
        <color theme="1"/>
        <rFont val="Calibri"/>
        <family val="2"/>
        <scheme val="minor"/>
      </rPr>
      <t>Fail</t>
    </r>
    <r>
      <rPr>
        <sz val="11"/>
        <color theme="1"/>
        <rFont val="Calibri"/>
        <family val="2"/>
        <scheme val="minor"/>
      </rPr>
      <t>" or "</t>
    </r>
    <r>
      <rPr>
        <b/>
        <sz val="11"/>
        <color theme="1"/>
        <rFont val="Calibri"/>
        <family val="2"/>
        <scheme val="minor"/>
      </rPr>
      <t>Unsure - See Reviewer Comments</t>
    </r>
    <r>
      <rPr>
        <sz val="11"/>
        <color theme="1"/>
        <rFont val="Calibri"/>
        <family val="2"/>
        <scheme val="minor"/>
      </rPr>
      <t xml:space="preserve">". 
In </t>
    </r>
    <r>
      <rPr>
        <b/>
        <sz val="11"/>
        <color theme="1"/>
        <rFont val="Calibri"/>
        <family val="2"/>
        <scheme val="minor"/>
      </rPr>
      <t>column F</t>
    </r>
    <r>
      <rPr>
        <sz val="11"/>
        <color theme="1"/>
        <rFont val="Calibri"/>
        <family val="2"/>
        <scheme val="minor"/>
      </rPr>
      <t>, the producer (originator) should indicate how each QC comment identified as a failure was resolved.  If "</t>
    </r>
    <r>
      <rPr>
        <b/>
        <sz val="11"/>
        <color theme="1"/>
        <rFont val="Calibri"/>
        <family val="2"/>
        <scheme val="minor"/>
      </rPr>
      <t>Disagree, no changes made</t>
    </r>
    <r>
      <rPr>
        <sz val="11"/>
        <color theme="1"/>
        <rFont val="Calibri"/>
        <family val="2"/>
        <scheme val="minor"/>
      </rPr>
      <t>"  or "</t>
    </r>
    <r>
      <rPr>
        <b/>
        <sz val="11"/>
        <color theme="1"/>
        <rFont val="Calibri"/>
        <family val="2"/>
        <scheme val="minor"/>
      </rPr>
      <t>Other; See Originator Comment</t>
    </r>
    <r>
      <rPr>
        <sz val="11"/>
        <color theme="1"/>
        <rFont val="Calibri"/>
        <family val="2"/>
        <scheme val="minor"/>
      </rPr>
      <t xml:space="preserve">s" is selected, then the originator must provide a reason in column G and the reviewers initials must be entered into column H if they agree with the resolution.   The same applies if "Unsure - </t>
    </r>
    <r>
      <rPr>
        <b/>
        <sz val="11"/>
        <color theme="1"/>
        <rFont val="Calibri"/>
        <family val="2"/>
        <scheme val="minor"/>
      </rPr>
      <t>See Reviewer Comments</t>
    </r>
    <r>
      <rPr>
        <sz val="11"/>
        <color theme="1"/>
        <rFont val="Calibri"/>
        <family val="2"/>
        <scheme val="minor"/>
      </rPr>
      <t>" was the reviewer's citation.   
If the reviewer does not agree with the resolution or the explanation provided by the originator, then the issue must be escalated as shown on the Escalation Protocol tab of this workbook.   No "</t>
    </r>
    <r>
      <rPr>
        <b/>
        <sz val="11"/>
        <color theme="1"/>
        <rFont val="Calibri"/>
        <family val="2"/>
        <scheme val="minor"/>
      </rPr>
      <t>Fail</t>
    </r>
    <r>
      <rPr>
        <sz val="11"/>
        <color theme="1"/>
        <rFont val="Calibri"/>
        <family val="2"/>
        <scheme val="minor"/>
      </rPr>
      <t>" or "</t>
    </r>
    <r>
      <rPr>
        <b/>
        <sz val="11"/>
        <color theme="1"/>
        <rFont val="Calibri"/>
        <family val="2"/>
        <scheme val="minor"/>
      </rPr>
      <t>Unsure - See Reviewer Comments</t>
    </r>
    <r>
      <rPr>
        <sz val="11"/>
        <color theme="1"/>
        <rFont val="Calibri"/>
        <family val="2"/>
        <scheme val="minor"/>
      </rPr>
      <t xml:space="preserve">" citations are considered resolved without the initials of the QC reviewer in </t>
    </r>
    <r>
      <rPr>
        <b/>
        <sz val="11"/>
        <color theme="1"/>
        <rFont val="Calibri"/>
        <family val="2"/>
        <scheme val="minor"/>
      </rPr>
      <t>column H</t>
    </r>
    <r>
      <rPr>
        <sz val="11"/>
        <color theme="1"/>
        <rFont val="Calibri"/>
        <family val="2"/>
        <scheme val="minor"/>
      </rPr>
      <t>.
For projects where a backcheck is scoped to review the corrections,</t>
    </r>
    <r>
      <rPr>
        <b/>
        <sz val="11"/>
        <color theme="1"/>
        <rFont val="Calibri"/>
        <family val="2"/>
        <scheme val="minor"/>
      </rPr>
      <t xml:space="preserve"> column I</t>
    </r>
    <r>
      <rPr>
        <sz val="11"/>
        <color theme="1"/>
        <rFont val="Calibri"/>
        <family val="2"/>
        <scheme val="minor"/>
      </rPr>
      <t xml:space="preserve"> should be used to indicate that the issue was satisfactorily corrected.
</t>
    </r>
    <r>
      <rPr>
        <b/>
        <sz val="11"/>
        <color theme="1"/>
        <rFont val="Calibri"/>
        <family val="2"/>
        <scheme val="minor"/>
      </rPr>
      <t xml:space="preserve">Row 66: </t>
    </r>
    <r>
      <rPr>
        <sz val="11"/>
        <color theme="1"/>
        <rFont val="Calibri"/>
        <family val="2"/>
        <scheme val="minor"/>
      </rPr>
      <t xml:space="preserve"> This is reserved for any additional QC comments that may be needed.</t>
    </r>
  </si>
  <si>
    <t>RAS 2D Checklist</t>
  </si>
  <si>
    <t>Sign Off</t>
  </si>
  <si>
    <r>
      <rPr>
        <b/>
        <sz val="11"/>
        <color theme="1"/>
        <rFont val="Calibri"/>
        <family val="2"/>
        <scheme val="minor"/>
      </rPr>
      <t xml:space="preserve">Rows 3 - 5:  </t>
    </r>
    <r>
      <rPr>
        <sz val="11"/>
        <color theme="1"/>
        <rFont val="Calibri"/>
        <family val="2"/>
        <scheme val="minor"/>
      </rPr>
      <t xml:space="preserve">The Project Manager should fill these out
</t>
    </r>
    <r>
      <rPr>
        <b/>
        <sz val="11"/>
        <color theme="1"/>
        <rFont val="Calibri"/>
        <family val="2"/>
        <scheme val="minor"/>
      </rPr>
      <t>Rows 7 &amp; 8:</t>
    </r>
    <r>
      <rPr>
        <sz val="11"/>
        <color theme="1"/>
        <rFont val="Calibri"/>
        <family val="2"/>
        <scheme val="minor"/>
      </rPr>
      <t xml:space="preserve">  These are to be filled out by the Project Manager to certify that, to the best of his/her ability, the project meets all requirements and is ready for independent QC review.
</t>
    </r>
    <r>
      <rPr>
        <b/>
        <sz val="11"/>
        <color theme="1"/>
        <rFont val="Calibri"/>
        <family val="2"/>
        <scheme val="minor"/>
      </rPr>
      <t>Rows 10 &amp; 11</t>
    </r>
    <r>
      <rPr>
        <sz val="11"/>
        <color theme="1"/>
        <rFont val="Calibri"/>
        <family val="2"/>
        <scheme val="minor"/>
      </rPr>
      <t xml:space="preserve">:  These are to be filled out by the QC reviewer indicating that he/she has completed the review.
</t>
    </r>
    <r>
      <rPr>
        <b/>
        <sz val="11"/>
        <color theme="1"/>
        <rFont val="Calibri"/>
        <family val="2"/>
        <scheme val="minor"/>
      </rPr>
      <t>Rows 13 &amp; 14:</t>
    </r>
    <r>
      <rPr>
        <sz val="11"/>
        <color theme="1"/>
        <rFont val="Calibri"/>
        <family val="2"/>
        <scheme val="minor"/>
      </rPr>
      <t xml:space="preserve">  These are to be filled out by the Originator indicating that all changes requested by QC were resolved satisfactorily and any that could not be resolved were resolved per the STARR II Escalation Protocol.
</t>
    </r>
    <r>
      <rPr>
        <b/>
        <sz val="11"/>
        <color theme="1"/>
        <rFont val="Calibri"/>
        <family val="2"/>
        <scheme val="minor"/>
      </rPr>
      <t>Rows 16 &amp; 17:</t>
    </r>
    <r>
      <rPr>
        <sz val="11"/>
        <color theme="1"/>
        <rFont val="Calibri"/>
        <family val="2"/>
        <scheme val="minor"/>
      </rPr>
      <t xml:space="preserve">  These are to be filled out by the QC reviewer indicating that all changes made are acceptable.
</t>
    </r>
    <r>
      <rPr>
        <b/>
        <sz val="11"/>
        <color theme="1"/>
        <rFont val="Calibri"/>
        <family val="2"/>
        <scheme val="minor"/>
      </rPr>
      <t xml:space="preserve">Rows 19 &amp; 20:  </t>
    </r>
    <r>
      <rPr>
        <sz val="11"/>
        <color theme="1"/>
        <rFont val="Calibri"/>
        <family val="2"/>
        <scheme val="minor"/>
      </rPr>
      <t>These are to be filled out by the Project Manager indicating that the job is now acceptable to move on to the next phase.</t>
    </r>
  </si>
  <si>
    <t>Escalation Protocol</t>
  </si>
  <si>
    <t>If the originator and the QC reviewer do not agree on a resolution, the process shown on the Escalation Protocol tab must be followed.</t>
  </si>
  <si>
    <t>Pass</t>
  </si>
  <si>
    <t>Fail</t>
  </si>
  <si>
    <t>Unsure - See Reviewer Comments</t>
  </si>
  <si>
    <t>Not Applicable for This</t>
  </si>
  <si>
    <t>Agree, Changes Made</t>
  </si>
  <si>
    <t>Disagree, No Changes Made</t>
  </si>
  <si>
    <t>Other, See Orignator Comments</t>
  </si>
  <si>
    <t>ATKINS QUALITY REVIEW CHECKLIST SIGN OFF FORM</t>
  </si>
  <si>
    <t>Study / Stream Name</t>
  </si>
  <si>
    <t>Brady_1001_A2</t>
  </si>
  <si>
    <t xml:space="preserve">Deliverable </t>
  </si>
  <si>
    <t>MIP Case #:</t>
  </si>
  <si>
    <t>PM:</t>
  </si>
  <si>
    <t>QC REVIEW ACTIVITY</t>
  </si>
  <si>
    <t>Ready for QC</t>
  </si>
  <si>
    <t>*Originator / Date :</t>
  </si>
  <si>
    <t>Jordan Taylor</t>
  </si>
  <si>
    <t xml:space="preserve">QC Review  </t>
  </si>
  <si>
    <t>Santosh Nishtala (SN)</t>
  </si>
  <si>
    <t>Changes Made</t>
  </si>
  <si>
    <t>*Originator/ Date :</t>
  </si>
  <si>
    <t>QC Verification</t>
  </si>
  <si>
    <t>*QC Reviewer:</t>
  </si>
  <si>
    <t>Date:</t>
  </si>
  <si>
    <t>PQM Approval</t>
  </si>
  <si>
    <t>*QA:</t>
  </si>
  <si>
    <t>Vikram Shrivastava</t>
  </si>
  <si>
    <t>Hydraulics</t>
  </si>
  <si>
    <t>Job Name / Stream Name</t>
  </si>
  <si>
    <t>Reviewer</t>
  </si>
  <si>
    <t>Date</t>
  </si>
  <si>
    <t>Santosh Nishtala</t>
  </si>
  <si>
    <t>Comments for QC Reviewer from PM and/or TM</t>
  </si>
  <si>
    <t>ID</t>
  </si>
  <si>
    <t>Item to be checked</t>
  </si>
  <si>
    <t>Originator Notes</t>
  </si>
  <si>
    <t>Pass / Fail</t>
  </si>
  <si>
    <t>Reviewer Comments</t>
  </si>
  <si>
    <t>Originator Response</t>
  </si>
  <si>
    <t>Originator Comments</t>
  </si>
  <si>
    <t>Reviewer Initials</t>
  </si>
  <si>
    <t>Backcheck Response</t>
  </si>
  <si>
    <t>RAS Mapper Setup</t>
  </si>
  <si>
    <t>Is the model projection correct?</t>
  </si>
  <si>
    <t>Does the terrain and model projections match</t>
  </si>
  <si>
    <t>Is the model geometry linked to Terrain, Land Cover, and Infiltration layers</t>
  </si>
  <si>
    <t>Do the model results show Terrain,  Landcover and Infiltration layers linked</t>
  </si>
  <si>
    <t>2D Mesh</t>
  </si>
  <si>
    <t>Does the digital terrain model input for the 2D model cover the entire 2D study area?</t>
  </si>
  <si>
    <t>Is the 2D mesh reasonably sized to limit cell count and obtain reasonable velocities? (Generally 200 ft and refined where needed)</t>
  </si>
  <si>
    <t>Is the model domain delineated properly to capture all contributing flows through rain-on-grid or external hydrograph?</t>
  </si>
  <si>
    <t>Outflow boundary condition should be added along the edge of the model boundary to account for any flows ponding along the periphery. This is especially relevant when the ponded area connects to a stream/inundated area inside the model boundary.</t>
  </si>
  <si>
    <t>Boundary condition lines were added where there was excessive ponding around perimeter.</t>
  </si>
  <si>
    <t>SN</t>
  </si>
  <si>
    <t>Comment Closed</t>
  </si>
  <si>
    <t>Are there any 2D mesh errors?</t>
  </si>
  <si>
    <t>Breaklines</t>
  </si>
  <si>
    <t>Are breaklines sufficiently detailed to capture features (thalweg, roads, banks, berms, etc.)?</t>
  </si>
  <si>
    <t>Unsure</t>
  </si>
  <si>
    <t xml:space="preserve">The standard 100 ft with 2 repeats may not be applicable to all streams and roadways. The repeats and spacing could be varied by stream order and roadway classification if a higher resolution is deemed appropriate for this project. If this is the level of service typically provided for BLE projects, please ignore this comment.. </t>
  </si>
  <si>
    <t>Closed comment. Modeling is consistent with Process document.</t>
  </si>
  <si>
    <t>Are breaklines consistent with the terrain data?</t>
  </si>
  <si>
    <t>Have sufficient offset breaklines been added to assure flow is not being restricted upstream?</t>
  </si>
  <si>
    <t xml:space="preserve"> -Have the stream centrelines used as breaklines been obtained from a database, or from delineation? The delineated streamlines do not necessarly follow the stream centreline. Data from database should be used if available.                                                                                 -Breaklines along the spillway for dam spillways should also be included in the models.                                                                              -Breaklines should be included for railroads.</t>
  </si>
  <si>
    <t>Streamlines were derived from the best LiDAR available and it is not possible to reshape all streams. Varied cell size in streams is not possible for this project. Breaklines were added along spillways of major dams.</t>
  </si>
  <si>
    <t>Closed comment</t>
  </si>
  <si>
    <t>Are breaklines added such that the grid is not leaking.</t>
  </si>
  <si>
    <t>Did not find any leaks.</t>
  </si>
  <si>
    <t>Manning's n</t>
  </si>
  <si>
    <t>Is the source of the roughness coefficients or criteria for selecting default roughness coefficients documented?</t>
  </si>
  <si>
    <t>Reference should be added for the Manning's n values source. The roads are classified as medium, high or low intensity developed or open space. Roads should have their own classification and not be clubbed with the development. The high manning's n values for development may be justified by the buildings, but since the roads do not have any buildings, the manning's n values for roads should be lower.</t>
  </si>
  <si>
    <t>We use NLCD and channel polygon as a refinement to that. Its not possible to create separate land use for roads for BLE studies</t>
  </si>
  <si>
    <t>Closed Comment.</t>
  </si>
  <si>
    <t xml:space="preserve">Are channel Manning's n values reasonable? Has 50pct plan been ran to delineated the channel region Polygon override for manning's n Values? </t>
  </si>
  <si>
    <t xml:space="preserve">The 50 pct plan was not used to delineate channel region. The channel manning's n was based on buffering the Channel. The buffer could be varied by stream order. </t>
  </si>
  <si>
    <t>Is the Manning's n dataset associated with the geometry file?</t>
  </si>
  <si>
    <t>Infiltration Layer</t>
  </si>
  <si>
    <t>Are Curve Numbers (CN) values reasonable, and sufficiently documented?</t>
  </si>
  <si>
    <t>The curve numbers for Shrub Scrub which  covers significant part of the Watershed appears to be underestimated. Curve numbers may need to be re-visited/increased for this Land Cover based on the model results/calibration.</t>
  </si>
  <si>
    <t>Comparison to regression flows show calibration is not required</t>
  </si>
  <si>
    <t>Are the Curve Numbers reasonable?</t>
  </si>
  <si>
    <t>No comment from QC reviewer, no changes made</t>
  </si>
  <si>
    <t>Has the Infiltration Layer been correctly assigned to the geometry</t>
  </si>
  <si>
    <t>Hydraulics Structures (including dams)</t>
  </si>
  <si>
    <t>Has a copy of the Terrain layer (Terrain.HydroEnforced) been created ?</t>
  </si>
  <si>
    <t>Have hydro forcing burn lines been applied at all crossing using the Terrain Channel Modification Tool?  Are the  bottom width, and max extent widths  of each line appropriately estimated  to match  the current structure size? Changing the side slopes can cause some issues with stability if it is too steep or vertical.</t>
  </si>
  <si>
    <t xml:space="preserve"> Additional culverts at roadway crossing can be added to the model. Some locations marked in points shapefile. Please check all roadway crossings for culverts and add to the model, unless a threshold has been set to culverts that will not be included in the model.</t>
  </si>
  <si>
    <t>Added additional hydroenforcement lines based on QC shapefile. If there is no bridge or culvert visible in aerial imagery a line will not be added.</t>
  </si>
  <si>
    <t>Closed Comment</t>
  </si>
  <si>
    <t>Has the Terrain.HydroEnforced.hdf file been correctly assigned to the geometry?</t>
  </si>
  <si>
    <t>Does the model account for any significant flow-regulating dams?</t>
  </si>
  <si>
    <t>Flow regulating dams exist in the study area and are accounted for in the model.</t>
  </si>
  <si>
    <t>Were 2D connections appropriately set-up to model the regulated outflow from the dams?</t>
  </si>
  <si>
    <t>N/A</t>
  </si>
  <si>
    <t>Are the sources for the dam operations documented?</t>
  </si>
  <si>
    <t>Other</t>
  </si>
  <si>
    <t>Are comparison points/lines (i.e., internal 2-D connections) captured and compared against applicable benchmarks? (gage, high water mark, effective BFE, etc.)</t>
  </si>
  <si>
    <t>If applicable, is the transfer line between this model and a downstream model well away from any boundary condition effects?</t>
  </si>
  <si>
    <t>Are perimieter boundary conditions applied where flow is leaving the 2D area?</t>
  </si>
  <si>
    <t>Additional boundary conditions along the periphery of the model boundary are required.</t>
  </si>
  <si>
    <t>Boundary condition lines added around perimeter where there was excessive ponding.</t>
  </si>
  <si>
    <t>Are boundary coniditions applied such the flow does not build up at the boundary of the 2D mesh?</t>
  </si>
  <si>
    <t>Boundary condition Outfall_to_1002_A3 needs to be extended.</t>
  </si>
  <si>
    <t>Extended boundary condition to include all of 100yr outflow</t>
  </si>
  <si>
    <t>Are there any other comments related to the model geometry?</t>
  </si>
  <si>
    <t>Should the Principal outlets for the dams be included in the model by moditifying the terrain ?</t>
  </si>
  <si>
    <t>No principal outlet data available</t>
  </si>
  <si>
    <t>Total QC citations for this review</t>
  </si>
  <si>
    <t>Percent Passing</t>
  </si>
  <si>
    <t>Other Comments</t>
  </si>
  <si>
    <t>Hydrology</t>
  </si>
  <si>
    <t xml:space="preserve">Are the precipitation depths reasonable, and sufficiently documented? Was a reasonable temporal storm distribution used? </t>
  </si>
  <si>
    <t>Have the flow files for the Pluvial events been assigned correctly ?</t>
  </si>
  <si>
    <t>Are the flow files based on proper naming convention for the event, precip source ?</t>
  </si>
  <si>
    <t>Has the SA/2D flow area been assigned the correct DSS  precipitation file from the hydrology folder? Has the appropriate event in the DSS file been selected?</t>
  </si>
  <si>
    <t>Does the model include all required and scoped events / frequencies?</t>
  </si>
  <si>
    <t>Model includes 100 and 500 yr events, at this stage</t>
  </si>
  <si>
    <t xml:space="preserve">Does model plan and precip have same AEP event. For example, 10% AEP plan use 10% AEP rainfall. </t>
  </si>
  <si>
    <t>Was the appropriate areal reduction factor used for the 2D mesh?</t>
  </si>
  <si>
    <t>Are the incoming hydrographs being applied properly? (location, shapes, timing, etc.). Confirm that any incoming hydrographs have the same time and magnitude of peak flow by opening up the upstream RAS models</t>
  </si>
  <si>
    <t>For hydrographs transferred from one RAS model to a downstream RAS model, are the incoming and outgoing hydrographs being applied at a coincident location?</t>
  </si>
  <si>
    <t>Boundary conditions from 1001_A1are not at coincident locations</t>
  </si>
  <si>
    <t>In the scope of the project the bc lines do not need to be the exact same. They are in the same streamline and similar locations.</t>
  </si>
  <si>
    <t xml:space="preserve">If using a direct flow transfer from an upstream model, does the time interval for the inflowing hydrograph match the time interval of the extracted hydrograph from the upstream model? </t>
  </si>
  <si>
    <t>Do all boundary conditions have a hydrograph or elevation/slope data assigned?</t>
  </si>
  <si>
    <t>Is the downstream boundary condition consistent with ground slope or know downstream WSEL?</t>
  </si>
  <si>
    <t>Boundary condition is not consistent with ground slope. Was a 0.001 used for slope to be conservative?</t>
  </si>
  <si>
    <t>Remeasured slope and it is consistent.</t>
  </si>
  <si>
    <t>Are there any other comments related to the unsteady flow data?</t>
  </si>
  <si>
    <t>Joint Probability Checks (Receiving Watersheds Only)</t>
  </si>
  <si>
    <t>Is the joint probability approach being applied to this watershed? If no, no additional checks are needed.</t>
  </si>
  <si>
    <t>Is this model for a headwater watershed? If so, no additional JP checks are needed.</t>
  </si>
  <si>
    <t>Are the Inflow Drainage Area and the Total Drainage Area upstream of each confluence correct? Are all areas computed in square miles?</t>
  </si>
  <si>
    <t xml:space="preserve"> Screenshot 1</t>
  </si>
  <si>
    <t xml:space="preserve"> Screenshot 2</t>
  </si>
  <si>
    <t xml:space="preserve">According to the Total Drainage Area (Atot) and the Drainage Area Ratio (RA), has the correct Watershed Category been assigned to each inflow watershed? (e.g., SS, SL, LS, LL - Refer to Screenshot 1) </t>
  </si>
  <si>
    <t>FEMA - 2D Watershed Modeling in HEC-RAS Recommended Practices - Appendix B JP Combinations</t>
  </si>
  <si>
    <t>For each event in the model, has the correct representative JP event been identified for each inflow watershed?</t>
  </si>
  <si>
    <t>Have the inflow hydrographs from all inflow watersheds been included in the model? Are the hydrographs for the correct representative JP events? (refer to Screenshot 2 )</t>
  </si>
  <si>
    <t>Has each inflow watershed been assigned its own JP flow and plan file?</t>
  </si>
  <si>
    <t>Has the JP flow file in RAS for each inflow watershed been created with the proper naming convention? (e.g.,  NRCS_1.0_PCT_0202_A6_JP)</t>
  </si>
  <si>
    <t>At each confluence, has each fluvial JP inflow hydrograph been shifted so that the peak of the JP inflow hydrograph is aligned with the peak of the pluvial hydrograph? As part of this check, temporarily disable other inflows so they do not interfere.</t>
  </si>
  <si>
    <t>Has the upstream watershed(s) offset .DSS file been copied to the hydrology folder for the watershed being modeled?</t>
  </si>
  <si>
    <t>Has a model/plan matrix been included with the model?</t>
  </si>
  <si>
    <t>Are there any other comments related to the Joint Probability hydrology?</t>
  </si>
  <si>
    <t>Model Execution</t>
  </si>
  <si>
    <t>Is the Diffusion Wave Equation being used?</t>
  </si>
  <si>
    <t>Is the timestep appropriate for the mesh size  and calculated velocities?</t>
  </si>
  <si>
    <t>Are the Computation Options and Tolerances set to the default values?  If no, is it documented and justified?</t>
  </si>
  <si>
    <t>set to default values</t>
  </si>
  <si>
    <t>Are the advanced time step control tab settings selected properly ? Are Variable time step parameters reasonable / Meet project needs ?</t>
  </si>
  <si>
    <t>values used in the model not consistent with the values defined in the process document. The parameters are not consistent between different Brady models.</t>
  </si>
  <si>
    <t>Values are consistent with process document.</t>
  </si>
  <si>
    <t>Are both the "hydrograph output interval" and "mapping output interval" set at a reasonable interval to capture peak flows within the model?</t>
  </si>
  <si>
    <t>Are there any other comments related to the HEC-RAS Unsteady Plan settings?</t>
  </si>
  <si>
    <t>Model Results</t>
  </si>
  <si>
    <t>Does the model run with no cell errors?</t>
  </si>
  <si>
    <t>Does the model have acceptable volume conservation (less than 3%)</t>
  </si>
  <si>
    <t>percent error = 0.015%</t>
  </si>
  <si>
    <t>Is the Courant number generally less than 2 but no greater than 5?</t>
  </si>
  <si>
    <t>Courant Number is less than 2</t>
  </si>
  <si>
    <t>Was the model simulation long enough to pass the entire hydrograph(s) through the model?</t>
  </si>
  <si>
    <t>Is any flow trapped at the 2D boundary?</t>
  </si>
  <si>
    <t>Flows are trapped along the periphery of the model, and this would be an issue at locations where the trapped areas connect to the streams on the other side of the ridge. Some flow is trapped on the Outfall to 1002_A3 boundary</t>
  </si>
  <si>
    <t>BC lines were added along perimeter in areas with excessive ponding</t>
  </si>
  <si>
    <t>Are all water-surface elevation convergence warning messages acceptable per computation tolerances?</t>
  </si>
  <si>
    <t>Are contributing areas contained within the 2D mesh or accounted for with inflow hydrographs?</t>
  </si>
  <si>
    <t>Are hydrographs at the internal and external boundary conditions smooth?</t>
  </si>
  <si>
    <t>Check to make sure the computed maximum depth, WSEL, and velocity values are not from numerical surge (i.e. Beginning of model).</t>
  </si>
  <si>
    <t>Are the water surface and depth grids reasonable with no artificial dips or spikes?</t>
  </si>
  <si>
    <t>Is there any ponding behind road embankments? If so, is it reasonable or should  the model be modified to allow flow through the embankment?</t>
  </si>
  <si>
    <t>Additional Culverts/Bridges should be added to the model. Some bridges/culverts have been identified in the comments shapefile</t>
  </si>
  <si>
    <t>Added hydroenforcement lines based on QC shapefile.</t>
  </si>
  <si>
    <t>Do the velocity grids appear reasonable with no unusually high velocity areas?</t>
  </si>
  <si>
    <t xml:space="preserve">Have instances of model instabilities at the beginning of the simulation due to initial wetting of a dry grid been addressed? Should a initial condition (wet start) be used? </t>
  </si>
  <si>
    <t>Are there other comments related to the model results?</t>
  </si>
  <si>
    <t>Calibration and Validation</t>
  </si>
  <si>
    <t>Validation is Performed for the 100-yr Only</t>
  </si>
  <si>
    <t>Is the method and parameters adjusted for model validation documented?</t>
  </si>
  <si>
    <t>Are the modifications to the Curve Number's and/or Manning's n reasonable?</t>
  </si>
  <si>
    <t xml:space="preserve">Have  representative points in the watershed been used to check  pluvial flows to confirm they are within the 1% regression bounds? </t>
  </si>
  <si>
    <t>Do the peak discharges compare favorably to gages, effective studies, INFRM flows, or other approved benchmarks? If not, have attempts been made to calibrate?</t>
  </si>
  <si>
    <t>Peak Discharges checked against +/-1% regression flows</t>
  </si>
  <si>
    <t>Are there other comments related to model validation?</t>
  </si>
  <si>
    <t>Joint Probability Checks</t>
  </si>
  <si>
    <t>Was the JP rainfall adjusted for calibration? If so, is it within the acceptable limits outlined in Appendix B of FEMA's best practices document?</t>
  </si>
  <si>
    <t>Model Clean-up</t>
  </si>
  <si>
    <t>For Submission to Water Board</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</si>
  <si>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</si>
  <si>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</si>
  <si>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unused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</si>
  <si>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</si>
  <si>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</si>
  <si>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</si>
  <si>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</si>
  <si>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with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</si>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</sst>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color rgb="FF244062"/>
      <name val="Arial"/>
      <family val="2"/>
    </font>
    <font>
      <sz val="10"/>
      <color rgb="FF000000"/>
      <name val="Arial"/>
      <family val="2"/>
    </font>
  </fonts>
  <fills count="16">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
      <patternFill patternType="solid">
        <fgColor rgb="FF92D050"/>
        <bgColor rgb="FF000000"/>
      </patternFill>
    </fill>
    <fill>
      <patternFill patternType="solid">
        <fgColor rgb="FFFFFF00"/>
        <bgColor rgb="FF000000"/>
      </patternFill>
    </fill>
    <fill>
      <patternFill patternType="solid">
        <fgColor rgb="FFFFFFFF"/>
        <bgColor rgb="FF000000"/>
      </patternFill>
    </fill>
    <fill>
      <patternFill patternType="solid">
        <fgColor theme="2"/>
        <bgColor indexed="64"/>
      </patternFill>
    </fill>
    <fill>
      <patternFill patternType="solid">
        <fgColor theme="0"/>
        <bgColor indexed="64"/>
      </patternFill>
    </fill>
    <fill>
      <patternFill patternType="solid">
        <fgColor rgb="FFFFFF00"/>
        <bgColor indexed="64"/>
      </patternFill>
    </fill>
    <fill>
      <patternFill patternType="solid">
        <fgColor rgb="FFFFFFFF"/>
        <bgColor indexed="64"/>
      </patternFill>
    </fill>
  </fills>
  <borders count="55">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136">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8"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9" xfId="1" applyFont="1" applyFill="1" applyBorder="1" applyAlignment="1">
      <alignment horizontal="left" vertical="center" wrapText="1"/>
    </xf>
    <xf numFmtId="9" fontId="14" fillId="6" borderId="31"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2"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1" fillId="0" borderId="40" xfId="2" applyFont="1" applyBorder="1" applyAlignment="1">
      <alignment vertical="center"/>
    </xf>
    <xf numFmtId="0" fontId="14" fillId="0" borderId="36"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0" fontId="16" fillId="0" borderId="37" xfId="2" applyBorder="1" applyAlignment="1" applyProtection="1">
      <alignment horizontal="left" vertical="center"/>
      <protection locked="0"/>
    </xf>
    <xf numFmtId="14" fontId="16" fillId="0" borderId="41" xfId="2" applyNumberFormat="1" applyBorder="1" applyAlignment="1" applyProtection="1">
      <alignment horizontal="left" vertical="center"/>
      <protection locked="0"/>
    </xf>
    <xf numFmtId="0" fontId="0" fillId="0" borderId="37" xfId="2" applyFont="1" applyBorder="1" applyAlignment="1" applyProtection="1">
      <alignment horizontal="left" vertical="center" wrapText="1"/>
      <protection locked="0"/>
    </xf>
    <xf numFmtId="0" fontId="21" fillId="9" borderId="22" xfId="0" applyFont="1" applyFill="1" applyBorder="1" applyAlignment="1">
      <alignment horizontal="left" vertical="center" wrapText="1"/>
    </xf>
    <xf numFmtId="0" fontId="22" fillId="0" borderId="22" xfId="0" applyFont="1" applyBorder="1" applyAlignment="1">
      <alignment horizontal="left" vertical="center" wrapText="1"/>
    </xf>
    <xf numFmtId="0" fontId="10" fillId="10" borderId="22" xfId="0" applyFont="1" applyFill="1" applyBorder="1" applyAlignment="1">
      <alignment horizontal="left" vertical="center" wrapText="1"/>
    </xf>
    <xf numFmtId="0" fontId="22" fillId="10" borderId="22" xfId="0" applyFont="1" applyFill="1" applyBorder="1" applyAlignment="1">
      <alignment vertical="center" wrapText="1"/>
    </xf>
    <xf numFmtId="0" fontId="10" fillId="0" borderId="22" xfId="0" applyFont="1" applyBorder="1" applyAlignment="1">
      <alignment horizontal="left" vertical="center" wrapText="1"/>
    </xf>
    <xf numFmtId="0" fontId="10" fillId="0" borderId="30" xfId="0" applyFont="1" applyBorder="1" applyAlignment="1">
      <alignment horizontal="left" vertical="center" wrapText="1"/>
    </xf>
    <xf numFmtId="0" fontId="10" fillId="0" borderId="24" xfId="0" applyFont="1" applyBorder="1" applyAlignment="1">
      <alignment horizontal="left" vertical="center" wrapText="1"/>
    </xf>
    <xf numFmtId="0" fontId="10" fillId="0" borderId="19" xfId="0" applyFont="1" applyBorder="1" applyAlignment="1">
      <alignment horizontal="left" vertical="center" wrapText="1"/>
    </xf>
    <xf numFmtId="0" fontId="22" fillId="0" borderId="0" xfId="0" applyFont="1" applyAlignment="1">
      <alignment horizontal="left" vertical="center" wrapText="1"/>
    </xf>
    <xf numFmtId="0" fontId="22" fillId="0" borderId="30" xfId="0" applyFont="1" applyBorder="1" applyAlignment="1">
      <alignment horizontal="left" vertical="center" wrapText="1"/>
    </xf>
    <xf numFmtId="0" fontId="22" fillId="0" borderId="24" xfId="0" applyFont="1" applyBorder="1" applyAlignment="1">
      <alignment horizontal="left" vertical="center" wrapText="1"/>
    </xf>
    <xf numFmtId="0" fontId="22" fillId="0" borderId="19" xfId="0" applyFont="1" applyBorder="1" applyAlignment="1">
      <alignment horizontal="left" vertical="center" wrapText="1"/>
    </xf>
    <xf numFmtId="0" fontId="22" fillId="11" borderId="22" xfId="0" applyFont="1" applyFill="1" applyBorder="1" applyAlignment="1">
      <alignment horizontal="left" vertical="center" wrapText="1"/>
    </xf>
    <xf numFmtId="0" fontId="0" fillId="0" borderId="0" xfId="0" applyAlignment="1">
      <alignment wrapText="1"/>
    </xf>
    <xf numFmtId="0" fontId="13" fillId="6" borderId="46" xfId="0" applyFont="1" applyFill="1" applyBorder="1" applyAlignment="1">
      <alignment horizontal="right" vertical="center" wrapText="1"/>
    </xf>
    <xf numFmtId="0" fontId="13" fillId="6" borderId="47" xfId="0" applyFont="1" applyFill="1" applyBorder="1" applyAlignment="1">
      <alignment horizontal="right" vertical="center" wrapText="1"/>
    </xf>
    <xf numFmtId="0" fontId="7" fillId="4" borderId="16" xfId="0" applyFont="1" applyFill="1" applyBorder="1" applyAlignment="1">
      <alignment wrapText="1"/>
    </xf>
    <xf numFmtId="0" fontId="7" fillId="4" borderId="16" xfId="0" applyFont="1" applyFill="1" applyBorder="1" applyAlignment="1">
      <alignment horizontal="center" vertical="center" wrapText="1"/>
    </xf>
    <xf numFmtId="49" fontId="2" fillId="0" borderId="27" xfId="0" applyNumberFormat="1" applyFont="1" applyBorder="1" applyAlignment="1">
      <alignment horizontal="left" vertical="center" wrapText="1"/>
    </xf>
    <xf numFmtId="49" fontId="2" fillId="0" borderId="46" xfId="0" applyNumberFormat="1" applyFont="1" applyBorder="1" applyAlignment="1">
      <alignment horizontal="left" vertical="center" wrapText="1"/>
    </xf>
    <xf numFmtId="0" fontId="0" fillId="0" borderId="48" xfId="0" applyBorder="1" applyAlignment="1" applyProtection="1">
      <alignment horizontal="center" vertical="center" wrapText="1"/>
      <protection locked="0"/>
    </xf>
    <xf numFmtId="0" fontId="12" fillId="0" borderId="49" xfId="1" applyFont="1" applyBorder="1" applyAlignment="1" applyProtection="1">
      <alignment horizontal="left" vertical="center" wrapText="1"/>
      <protection locked="0"/>
    </xf>
    <xf numFmtId="46" fontId="12" fillId="0" borderId="24" xfId="1" applyNumberFormat="1" applyFont="1" applyBorder="1" applyAlignment="1" applyProtection="1">
      <alignment horizontal="left" vertical="center" wrapText="1"/>
      <protection locked="0"/>
    </xf>
    <xf numFmtId="46" fontId="12" fillId="0" borderId="50" xfId="1" applyNumberFormat="1" applyFont="1" applyBorder="1" applyAlignment="1" applyProtection="1">
      <alignment horizontal="left" vertical="center" wrapText="1"/>
      <protection locked="0"/>
    </xf>
    <xf numFmtId="0" fontId="12" fillId="0" borderId="50" xfId="1" applyFont="1" applyBorder="1" applyAlignment="1" applyProtection="1">
      <alignment horizontal="left" vertical="center" wrapText="1"/>
      <protection locked="0"/>
    </xf>
    <xf numFmtId="0" fontId="12" fillId="0" borderId="32" xfId="0" applyFont="1" applyBorder="1" applyAlignment="1" applyProtection="1">
      <alignment vertical="center" wrapText="1"/>
      <protection locked="0"/>
    </xf>
    <xf numFmtId="0" fontId="3" fillId="0" borderId="0" xfId="0" applyFont="1" applyAlignment="1">
      <alignment vertical="center"/>
    </xf>
    <xf numFmtId="0" fontId="8" fillId="0" borderId="0" xfId="0" applyFont="1" applyAlignment="1">
      <alignment vertical="center"/>
    </xf>
    <xf numFmtId="0" fontId="8" fillId="0" borderId="0" xfId="0" applyFont="1" applyAlignment="1">
      <alignment vertical="center" wrapText="1"/>
    </xf>
    <xf numFmtId="0" fontId="10" fillId="0" borderId="0" xfId="0" applyFont="1" applyAlignment="1">
      <alignment horizontal="left" vertical="center" wrapText="1"/>
    </xf>
    <xf numFmtId="0" fontId="1" fillId="12" borderId="51" xfId="0" applyFont="1" applyFill="1" applyBorder="1" applyAlignment="1">
      <alignment vertical="center"/>
    </xf>
    <xf numFmtId="0" fontId="1" fillId="0" borderId="52" xfId="0" applyFont="1" applyBorder="1" applyAlignment="1">
      <alignment vertical="center"/>
    </xf>
    <xf numFmtId="0" fontId="0" fillId="0" borderId="52" xfId="0" applyBorder="1" applyAlignment="1">
      <alignment vertical="center"/>
    </xf>
    <xf numFmtId="0" fontId="0" fillId="0" borderId="53" xfId="0" applyBorder="1" applyAlignment="1">
      <alignment vertical="center"/>
    </xf>
    <xf numFmtId="0" fontId="0" fillId="0" borderId="0" xfId="0" applyAlignment="1">
      <alignment vertical="center"/>
    </xf>
    <xf numFmtId="0" fontId="0" fillId="0" borderId="52" xfId="0" applyBorder="1"/>
    <xf numFmtId="0" fontId="0" fillId="0" borderId="53" xfId="0" applyBorder="1" applyAlignment="1">
      <alignment wrapText="1"/>
    </xf>
    <xf numFmtId="0" fontId="0" fillId="13" borderId="54" xfId="0" applyFill="1" applyBorder="1"/>
    <xf numFmtId="0" fontId="0" fillId="13" borderId="52" xfId="0" applyFill="1" applyBorder="1"/>
    <xf numFmtId="0" fontId="0" fillId="13" borderId="53" xfId="0" applyFill="1" applyBorder="1" applyAlignment="1">
      <alignment wrapText="1"/>
    </xf>
    <xf numFmtId="0" fontId="0" fillId="0" borderId="51" xfId="0" applyBorder="1" applyAlignment="1">
      <alignment horizontal="left" vertical="center" wrapText="1"/>
    </xf>
    <xf numFmtId="0" fontId="0" fillId="0" borderId="51" xfId="0" applyBorder="1" applyAlignment="1">
      <alignment vertical="center"/>
    </xf>
    <xf numFmtId="0" fontId="0" fillId="14" borderId="19" xfId="0" applyFill="1" applyBorder="1" applyAlignment="1" applyProtection="1">
      <alignment horizontal="center" vertical="center" wrapText="1"/>
      <protection locked="0"/>
    </xf>
    <xf numFmtId="0" fontId="12" fillId="15" borderId="19" xfId="1" applyFont="1" applyFill="1" applyBorder="1" applyAlignment="1" applyProtection="1">
      <alignment horizontal="left" vertical="center" wrapText="1"/>
      <protection locked="0"/>
    </xf>
    <xf numFmtId="0" fontId="1" fillId="0" borderId="35" xfId="2" applyFont="1" applyBorder="1" applyAlignment="1">
      <alignment horizontal="left" vertical="center"/>
    </xf>
    <xf numFmtId="0" fontId="1" fillId="0" borderId="21" xfId="2" applyFont="1" applyBorder="1" applyAlignment="1">
      <alignment horizontal="left" vertic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9" fillId="8" borderId="37" xfId="2" applyFont="1" applyFill="1" applyBorder="1" applyAlignment="1">
      <alignment horizont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0" fillId="0" borderId="43" xfId="2" applyFont="1" applyBorder="1" applyAlignment="1" applyProtection="1">
      <alignment horizontal="left" vertical="center"/>
      <protection locked="0"/>
    </xf>
    <xf numFmtId="0" fontId="16" fillId="0" borderId="42"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18" fillId="0" borderId="40" xfId="2" applyFont="1" applyBorder="1" applyAlignment="1">
      <alignment horizontal="left" vertical="center" wrapText="1"/>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1" fillId="5" borderId="37" xfId="0" applyFont="1" applyFill="1" applyBorder="1" applyAlignment="1">
      <alignment horizontal="center"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3" fillId="6" borderId="26" xfId="0" applyFont="1" applyFill="1" applyBorder="1" applyAlignment="1">
      <alignment horizontal="right" vertical="center" wrapText="1"/>
    </xf>
    <xf numFmtId="0" fontId="13" fillId="6" borderId="27" xfId="0" applyFont="1" applyFill="1" applyBorder="1" applyAlignment="1">
      <alignment horizontal="right" vertical="center" wrapText="1"/>
    </xf>
    <xf numFmtId="0" fontId="13" fillId="6" borderId="25" xfId="0" applyFont="1" applyFill="1" applyBorder="1" applyAlignment="1">
      <alignment horizontal="right" vertical="center" wrapText="1"/>
    </xf>
    <xf numFmtId="0" fontId="13" fillId="6" borderId="30" xfId="0" applyFont="1" applyFill="1" applyBorder="1" applyAlignment="1">
      <alignment horizontal="right" vertical="center" wrapText="1"/>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34" xfId="0" applyFont="1" applyFill="1" applyBorder="1" applyAlignment="1">
      <alignment horizontal="left" vertical="center" wrapText="1"/>
    </xf>
    <xf numFmtId="0" fontId="7" fillId="3" borderId="4" xfId="0" applyFont="1" applyFill="1" applyBorder="1" applyAlignment="1">
      <alignment horizontal="left"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3" fillId="0" borderId="0" xfId="0" applyFont="1" applyAlignment="1">
      <alignment vertical="center" wrapText="1"/>
    </xf>
    <xf numFmtId="0" fontId="0" fillId="0" borderId="0" xfId="0" applyAlignment="1">
      <alignment vertical="center" wrapText="1"/>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22">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190500</xdr:colOff>
      <xdr:row>25</xdr:row>
      <xdr:rowOff>355600</xdr:rowOff>
    </xdr:from>
    <xdr:to>
      <xdr:col>15</xdr:col>
      <xdr:colOff>25400</xdr:colOff>
      <xdr:row>30</xdr:row>
      <xdr:rowOff>177800</xdr:rowOff>
    </xdr:to>
    <xdr:pic>
      <xdr:nvPicPr>
        <xdr:cNvPr id="2" name="Picture 1">
          <a:extLst>
            <a:ext uri="{FF2B5EF4-FFF2-40B4-BE49-F238E27FC236}">
              <a16:creationId xmlns:a16="http://schemas.microsoft.com/office/drawing/2014/main" id="{05B4293B-9A1E-430B-93FB-E87BF42DF30C}"/>
            </a:ext>
          </a:extLst>
        </xdr:cNvPr>
        <xdr:cNvPicPr/>
      </xdr:nvPicPr>
      <xdr:blipFill>
        <a:blip xmlns:r="http://schemas.openxmlformats.org/officeDocument/2006/relationships" r:embed="rId1"/>
        <a:stretch>
          <a:fillRect/>
        </a:stretch>
      </xdr:blipFill>
      <xdr:spPr>
        <a:xfrm>
          <a:off x="20345400" y="11049000"/>
          <a:ext cx="2425700" cy="2603500"/>
        </a:xfrm>
        <a:prstGeom prst="rect">
          <a:avLst/>
        </a:prstGeom>
      </xdr:spPr>
    </xdr:pic>
    <xdr:clientData/>
  </xdr:twoCellAnchor>
  <xdr:twoCellAnchor editAs="oneCell">
    <xdr:from>
      <xdr:col>16</xdr:col>
      <xdr:colOff>177054</xdr:colOff>
      <xdr:row>26</xdr:row>
      <xdr:rowOff>114300</xdr:rowOff>
    </xdr:from>
    <xdr:to>
      <xdr:col>22</xdr:col>
      <xdr:colOff>434176</xdr:colOff>
      <xdr:row>46</xdr:row>
      <xdr:rowOff>132357</xdr:rowOff>
    </xdr:to>
    <xdr:pic>
      <xdr:nvPicPr>
        <xdr:cNvPr id="3" name="Picture 2">
          <a:extLst>
            <a:ext uri="{FF2B5EF4-FFF2-40B4-BE49-F238E27FC236}">
              <a16:creationId xmlns:a16="http://schemas.microsoft.com/office/drawing/2014/main" id="{66905293-B8E4-4B76-BE5F-EF01D8093294}"/>
            </a:ext>
          </a:extLst>
        </xdr:cNvPr>
        <xdr:cNvPicPr>
          <a:picLocks noChangeAspect="1"/>
        </xdr:cNvPicPr>
      </xdr:nvPicPr>
      <xdr:blipFill>
        <a:blip xmlns:r="http://schemas.openxmlformats.org/officeDocument/2006/relationships" r:embed="rId2"/>
        <a:stretch>
          <a:fillRect/>
        </a:stretch>
      </xdr:blipFill>
      <xdr:spPr>
        <a:xfrm>
          <a:off x="23532354" y="11404600"/>
          <a:ext cx="6073722" cy="7549157"/>
        </a:xfrm>
        <a:prstGeom prst="rect">
          <a:avLst/>
        </a:prstGeom>
      </xdr:spPr>
    </xdr:pic>
    <xdr:clientData/>
  </xdr:twoCellAnchor>
  <xdr:twoCellAnchor editAs="oneCell">
    <xdr:from>
      <xdr:col>16</xdr:col>
      <xdr:colOff>317501</xdr:colOff>
      <xdr:row>47</xdr:row>
      <xdr:rowOff>63500</xdr:rowOff>
    </xdr:from>
    <xdr:to>
      <xdr:col>22</xdr:col>
      <xdr:colOff>342901</xdr:colOff>
      <xdr:row>61</xdr:row>
      <xdr:rowOff>24463</xdr:rowOff>
    </xdr:to>
    <xdr:pic>
      <xdr:nvPicPr>
        <xdr:cNvPr id="4" name="Picture 3">
          <a:extLst>
            <a:ext uri="{FF2B5EF4-FFF2-40B4-BE49-F238E27FC236}">
              <a16:creationId xmlns:a16="http://schemas.microsoft.com/office/drawing/2014/main" id="{E78BF61A-52C6-496A-90F6-A78E20C42A46}"/>
            </a:ext>
          </a:extLst>
        </xdr:cNvPr>
        <xdr:cNvPicPr>
          <a:picLocks noChangeAspect="1"/>
        </xdr:cNvPicPr>
      </xdr:nvPicPr>
      <xdr:blipFill>
        <a:blip xmlns:r="http://schemas.openxmlformats.org/officeDocument/2006/relationships" r:embed="rId3"/>
        <a:stretch>
          <a:fillRect/>
        </a:stretch>
      </xdr:blipFill>
      <xdr:spPr>
        <a:xfrm>
          <a:off x="23672801" y="19024600"/>
          <a:ext cx="5842000" cy="191676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DBD56C-F2E4-4B0C-BFE7-131C95059F33}">
  <dimension ref="B1:B72"/>
  <sheetViews>
    <sheetView topLeftCell="A47" zoomScale="90" zoomScaleNormal="90" workbookViewId="0">
      <selection activeCell="B72" sqref="B72"/>
    </sheetView>
  </sheetViews>
  <sheetFormatPr defaultRowHeight="15"/>
  <cols>
    <col min="1" max="1" width="3" customWidth="1"/>
    <col min="2" max="2" width="165.5703125" customWidth="1"/>
  </cols>
  <sheetData>
    <row r="1" spans="2:2" ht="15.75" thickBot="1">
      <c r="B1" s="71" t="s">
        <v>0</v>
      </c>
    </row>
    <row r="2" spans="2:2">
      <c r="B2" s="72" t="s">
        <v>1</v>
      </c>
    </row>
    <row r="3" spans="2:2">
      <c r="B3" s="72"/>
    </row>
    <row r="4" spans="2:2">
      <c r="B4" s="73" t="s">
        <v>2</v>
      </c>
    </row>
    <row r="5" spans="2:2">
      <c r="B5" s="73" t="s">
        <v>3</v>
      </c>
    </row>
    <row r="6" spans="2:2">
      <c r="B6" s="73" t="s">
        <v>4</v>
      </c>
    </row>
    <row r="7" spans="2:2" ht="15.75" thickBot="1">
      <c r="B7" s="74" t="s">
        <v>5</v>
      </c>
    </row>
    <row r="8" spans="2:2" ht="15.75" thickBot="1"/>
    <row r="9" spans="2:2" s="75" customFormat="1" ht="15.75" thickBot="1">
      <c r="B9" s="71" t="s">
        <v>6</v>
      </c>
    </row>
    <row r="10" spans="2:2" s="75" customFormat="1">
      <c r="B10" s="72"/>
    </row>
    <row r="11" spans="2:2">
      <c r="B11" s="76" t="s">
        <v>7</v>
      </c>
    </row>
    <row r="12" spans="2:2">
      <c r="B12" s="76"/>
    </row>
    <row r="13" spans="2:2">
      <c r="B13" s="76" t="s">
        <v>8</v>
      </c>
    </row>
    <row r="14" spans="2:2">
      <c r="B14" s="76"/>
    </row>
    <row r="15" spans="2:2" ht="230.45" customHeight="1" thickBot="1">
      <c r="B15" s="77" t="s">
        <v>9</v>
      </c>
    </row>
    <row r="16" spans="2:2" ht="15.75" thickBot="1"/>
    <row r="17" spans="2:2" ht="15.75" thickBot="1">
      <c r="B17" s="71" t="s">
        <v>10</v>
      </c>
    </row>
    <row r="18" spans="2:2">
      <c r="B18" s="78" t="s">
        <v>7</v>
      </c>
    </row>
    <row r="19" spans="2:2">
      <c r="B19" s="79"/>
    </row>
    <row r="20" spans="2:2">
      <c r="B20" s="79" t="s">
        <v>8</v>
      </c>
    </row>
    <row r="21" spans="2:2">
      <c r="B21" s="79"/>
    </row>
    <row r="22" spans="2:2" ht="247.15" customHeight="1" thickBot="1">
      <c r="B22" s="80" t="s">
        <v>11</v>
      </c>
    </row>
    <row r="23" spans="2:2" ht="15.75" thickBot="1"/>
    <row r="24" spans="2:2" ht="15.75" thickBot="1">
      <c r="B24" s="71" t="s">
        <v>12</v>
      </c>
    </row>
    <row r="25" spans="2:2">
      <c r="B25" s="78" t="s">
        <v>13</v>
      </c>
    </row>
    <row r="26" spans="2:2">
      <c r="B26" s="79"/>
    </row>
    <row r="27" spans="2:2">
      <c r="B27" s="79" t="s">
        <v>8</v>
      </c>
    </row>
    <row r="28" spans="2:2">
      <c r="B28" s="79"/>
    </row>
    <row r="29" spans="2:2" ht="240.6" customHeight="1" thickBot="1">
      <c r="B29" s="80" t="s">
        <v>14</v>
      </c>
    </row>
    <row r="30" spans="2:2" ht="15.75" thickBot="1"/>
    <row r="31" spans="2:2" ht="15.75" thickBot="1">
      <c r="B31" s="71" t="s">
        <v>15</v>
      </c>
    </row>
    <row r="32" spans="2:2" s="75" customFormat="1" ht="29.25" customHeight="1">
      <c r="B32" s="78" t="s">
        <v>13</v>
      </c>
    </row>
    <row r="33" spans="2:2" ht="30" customHeight="1">
      <c r="B33" s="79"/>
    </row>
    <row r="34" spans="2:2">
      <c r="B34" s="79" t="s">
        <v>8</v>
      </c>
    </row>
    <row r="35" spans="2:2">
      <c r="B35" s="79"/>
    </row>
    <row r="36" spans="2:2" ht="248.45" customHeight="1" thickBot="1">
      <c r="B36" s="80" t="s">
        <v>14</v>
      </c>
    </row>
    <row r="37" spans="2:2" ht="15.75" thickBot="1"/>
    <row r="38" spans="2:2" ht="15.75" thickBot="1">
      <c r="B38" s="71" t="s">
        <v>16</v>
      </c>
    </row>
    <row r="39" spans="2:2" ht="181.15" customHeight="1" thickBot="1">
      <c r="B39" s="81" t="s">
        <v>17</v>
      </c>
    </row>
    <row r="40" spans="2:2" ht="15.75" thickBot="1"/>
    <row r="41" spans="2:2" ht="15.75" thickBot="1">
      <c r="B41" s="71" t="s">
        <v>18</v>
      </c>
    </row>
    <row r="42" spans="2:2" ht="15.75" thickBot="1">
      <c r="B42" s="82" t="s">
        <v>19</v>
      </c>
    </row>
    <row r="65" spans="2:2">
      <c r="B65" t="s">
        <v>20</v>
      </c>
    </row>
    <row r="66" spans="2:2">
      <c r="B66" t="s">
        <v>21</v>
      </c>
    </row>
    <row r="67" spans="2:2">
      <c r="B67" t="s">
        <v>22</v>
      </c>
    </row>
    <row r="68" spans="2:2">
      <c r="B68" t="s">
        <v>23</v>
      </c>
    </row>
    <row r="70" spans="2:2">
      <c r="B70" t="s">
        <v>24</v>
      </c>
    </row>
    <row r="71" spans="2:2">
      <c r="B71" t="s">
        <v>25</v>
      </c>
    </row>
    <row r="72" spans="2:2">
      <c r="B72" t="s">
        <v>26</v>
      </c>
    </row>
  </sheetData>
  <sheetProtection selectLockedCells="1" selectUnlockedCells="1"/>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opLeftCell="A10" workbookViewId="0">
      <selection activeCell="I17" sqref="I17"/>
    </sheetView>
  </sheetViews>
  <sheetFormatPr defaultColWidth="9.140625" defaultRowHeight="15"/>
  <cols>
    <col min="1" max="1" width="3.140625" style="29" customWidth="1"/>
    <col min="2" max="2" width="23" style="29" customWidth="1"/>
    <col min="3" max="3" width="19.5703125" style="29" customWidth="1"/>
    <col min="4" max="4" width="82.7109375" style="29" customWidth="1"/>
    <col min="5" max="16384" width="9.140625" style="29"/>
  </cols>
  <sheetData>
    <row r="1" spans="2:4" ht="57.75" customHeight="1" thickBot="1"/>
    <row r="2" spans="2:4" ht="18.75">
      <c r="B2" s="87" t="s">
        <v>27</v>
      </c>
      <c r="C2" s="88"/>
      <c r="D2" s="89"/>
    </row>
    <row r="3" spans="2:4" s="31" customFormat="1" ht="24.75" customHeight="1">
      <c r="B3" s="30" t="s">
        <v>28</v>
      </c>
      <c r="C3" s="90" t="s">
        <v>29</v>
      </c>
      <c r="D3" s="91"/>
    </row>
    <row r="4" spans="2:4" s="31" customFormat="1" ht="24.75" customHeight="1">
      <c r="B4" s="30" t="s">
        <v>30</v>
      </c>
      <c r="C4" s="32"/>
      <c r="D4" s="33"/>
    </row>
    <row r="5" spans="2:4" s="31" customFormat="1" ht="25.5" customHeight="1">
      <c r="B5" s="30" t="s">
        <v>31</v>
      </c>
      <c r="C5" s="90"/>
      <c r="D5" s="91"/>
    </row>
    <row r="6" spans="2:4" s="31" customFormat="1" ht="25.5" customHeight="1" thickBot="1">
      <c r="B6" s="34" t="s">
        <v>32</v>
      </c>
      <c r="C6" s="92"/>
      <c r="D6" s="93"/>
    </row>
    <row r="7" spans="2:4" ht="15.75" thickBot="1">
      <c r="B7" s="94" t="s">
        <v>33</v>
      </c>
      <c r="C7" s="95"/>
      <c r="D7" s="96"/>
    </row>
    <row r="8" spans="2:4" s="31" customFormat="1" ht="81" customHeight="1">
      <c r="B8" s="85" t="s">
        <v>34</v>
      </c>
      <c r="C8" s="35" t="s">
        <v>35</v>
      </c>
      <c r="D8" s="40" t="s">
        <v>36</v>
      </c>
    </row>
    <row r="9" spans="2:4" s="31" customFormat="1" ht="23.25" customHeight="1">
      <c r="B9" s="86"/>
      <c r="C9" s="36"/>
      <c r="D9" s="37">
        <v>44662</v>
      </c>
    </row>
    <row r="10" spans="2:4" s="31" customFormat="1" ht="19.5" customHeight="1" thickBot="1">
      <c r="B10" s="97"/>
      <c r="C10" s="98"/>
      <c r="D10" s="99"/>
    </row>
    <row r="11" spans="2:4" s="31" customFormat="1" ht="57.75" customHeight="1">
      <c r="B11" s="85" t="s">
        <v>37</v>
      </c>
      <c r="C11" s="35"/>
      <c r="D11" s="40" t="s">
        <v>38</v>
      </c>
    </row>
    <row r="12" spans="2:4" s="31" customFormat="1" ht="23.25" customHeight="1">
      <c r="B12" s="86"/>
      <c r="C12" s="36"/>
      <c r="D12" s="37">
        <v>44663</v>
      </c>
    </row>
    <row r="13" spans="2:4" s="31" customFormat="1" ht="18.75" customHeight="1" thickBot="1">
      <c r="B13" s="97"/>
      <c r="C13" s="98"/>
      <c r="D13" s="99"/>
    </row>
    <row r="14" spans="2:4" s="31" customFormat="1" ht="67.5" customHeight="1">
      <c r="B14" s="85" t="s">
        <v>39</v>
      </c>
      <c r="C14" s="35" t="s">
        <v>40</v>
      </c>
      <c r="D14" s="40" t="s">
        <v>36</v>
      </c>
    </row>
    <row r="15" spans="2:4" s="31" customFormat="1" ht="23.25" customHeight="1">
      <c r="B15" s="86"/>
      <c r="C15" s="36"/>
      <c r="D15" s="37">
        <v>44672</v>
      </c>
    </row>
    <row r="16" spans="2:4" s="31" customFormat="1" ht="64.5" customHeight="1" thickBot="1">
      <c r="B16" s="97"/>
      <c r="C16" s="98"/>
      <c r="D16" s="99"/>
    </row>
    <row r="17" spans="2:4" s="31" customFormat="1" ht="45.75" customHeight="1">
      <c r="B17" s="85" t="s">
        <v>41</v>
      </c>
      <c r="C17" s="35" t="s">
        <v>42</v>
      </c>
      <c r="D17" s="40" t="s">
        <v>38</v>
      </c>
    </row>
    <row r="18" spans="2:4" s="31" customFormat="1" ht="23.25" customHeight="1">
      <c r="B18" s="86"/>
      <c r="C18" s="36" t="s">
        <v>43</v>
      </c>
      <c r="D18" s="37">
        <v>44678</v>
      </c>
    </row>
    <row r="19" spans="2:4" s="31" customFormat="1" ht="18.75" customHeight="1" thickBot="1">
      <c r="B19" s="97"/>
      <c r="C19" s="98"/>
      <c r="D19" s="99"/>
    </row>
    <row r="20" spans="2:4" s="31" customFormat="1" ht="23.25" customHeight="1">
      <c r="B20" s="100" t="s">
        <v>44</v>
      </c>
      <c r="C20" s="35" t="s">
        <v>45</v>
      </c>
      <c r="D20" s="38" t="s">
        <v>46</v>
      </c>
    </row>
    <row r="21" spans="2:4" s="31" customFormat="1" ht="23.25" customHeight="1">
      <c r="B21" s="101"/>
      <c r="C21" s="36" t="s">
        <v>43</v>
      </c>
      <c r="D21" s="39">
        <v>44680</v>
      </c>
    </row>
    <row r="22" spans="2:4" s="31" customFormat="1" ht="23.25" customHeight="1" thickBot="1">
      <c r="B22" s="97"/>
      <c r="C22" s="98"/>
      <c r="D22" s="99"/>
    </row>
    <row r="23" spans="2:4" ht="46.5" customHeight="1"/>
    <row r="24" spans="2:4" ht="52.5" customHeight="1"/>
  </sheetData>
  <sheetProtection selectLockedCells="1"/>
  <mergeCells count="15">
    <mergeCell ref="B19:D19"/>
    <mergeCell ref="B20:B21"/>
    <mergeCell ref="B22:D22"/>
    <mergeCell ref="B10:D10"/>
    <mergeCell ref="B11:B12"/>
    <mergeCell ref="B13:D13"/>
    <mergeCell ref="B14:B15"/>
    <mergeCell ref="B16:D16"/>
    <mergeCell ref="B17:B18"/>
    <mergeCell ref="B8:B9"/>
    <mergeCell ref="B2:D2"/>
    <mergeCell ref="C3:D3"/>
    <mergeCell ref="C5:D5"/>
    <mergeCell ref="C6:D6"/>
    <mergeCell ref="B7:D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46"/>
  <sheetViews>
    <sheetView tabSelected="1" zoomScale="75" zoomScaleNormal="75" workbookViewId="0">
      <pane xSplit="1" ySplit="7" topLeftCell="B24" activePane="bottomRight" state="frozen"/>
      <selection pane="bottomRight" activeCell="J29" sqref="J29"/>
      <selection pane="bottomLeft" activeCell="A8" sqref="A8"/>
      <selection pane="topRight" activeCell="B1" sqref="B1"/>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112"/>
      <c r="C1" s="112"/>
      <c r="D1" s="2"/>
    </row>
    <row r="2" spans="2:54" s="4" customFormat="1" ht="21" customHeight="1" thickBot="1">
      <c r="B2" s="113" t="s">
        <v>47</v>
      </c>
      <c r="C2" s="114"/>
      <c r="D2" s="114"/>
      <c r="E2" s="114"/>
      <c r="F2" s="114"/>
      <c r="G2" s="114"/>
      <c r="H2" s="114"/>
      <c r="I2" s="114"/>
      <c r="J2" s="115"/>
    </row>
    <row r="3" spans="2:54" s="5" customFormat="1" ht="20.25" customHeight="1" thickBot="1">
      <c r="B3" s="116" t="s">
        <v>48</v>
      </c>
      <c r="C3" s="117"/>
      <c r="D3" s="117"/>
      <c r="E3" s="117"/>
      <c r="F3" s="118"/>
      <c r="G3" s="119" t="s">
        <v>49</v>
      </c>
      <c r="H3" s="118"/>
      <c r="I3" s="119" t="s">
        <v>50</v>
      </c>
      <c r="J3" s="120"/>
    </row>
    <row r="4" spans="2:54" ht="39.75" customHeight="1" thickBot="1">
      <c r="B4" s="121" t="s">
        <v>29</v>
      </c>
      <c r="C4" s="122"/>
      <c r="D4" s="122"/>
      <c r="E4" s="122"/>
      <c r="F4" s="123"/>
      <c r="G4" s="124" t="s">
        <v>51</v>
      </c>
      <c r="H4" s="125"/>
      <c r="I4" s="126">
        <v>44663</v>
      </c>
      <c r="J4" s="127"/>
    </row>
    <row r="5" spans="2:54" ht="20.25" customHeight="1" thickBot="1">
      <c r="B5" s="128" t="s">
        <v>52</v>
      </c>
      <c r="C5" s="129"/>
      <c r="D5" s="129"/>
      <c r="E5" s="129"/>
      <c r="F5" s="129"/>
      <c r="G5" s="129"/>
      <c r="H5" s="129"/>
      <c r="I5" s="129"/>
      <c r="J5" s="130"/>
    </row>
    <row r="6" spans="2:54" ht="42" customHeight="1" thickBot="1">
      <c r="B6" s="131"/>
      <c r="C6" s="132"/>
      <c r="D6" s="132"/>
      <c r="E6" s="132"/>
      <c r="F6" s="132"/>
      <c r="G6" s="132"/>
      <c r="H6" s="132"/>
      <c r="I6" s="132"/>
      <c r="J6" s="133"/>
    </row>
    <row r="7" spans="2:54" s="5" customFormat="1" ht="35.25" customHeight="1" thickBot="1">
      <c r="B7" s="6" t="s">
        <v>53</v>
      </c>
      <c r="C7" s="7" t="s">
        <v>54</v>
      </c>
      <c r="D7" s="57" t="s">
        <v>55</v>
      </c>
      <c r="E7" s="8" t="s">
        <v>56</v>
      </c>
      <c r="F7" s="8" t="s">
        <v>57</v>
      </c>
      <c r="G7" s="9" t="s">
        <v>58</v>
      </c>
      <c r="H7" s="9" t="s">
        <v>59</v>
      </c>
      <c r="I7" s="8" t="s">
        <v>60</v>
      </c>
      <c r="J7" s="10" t="s">
        <v>61</v>
      </c>
    </row>
    <row r="8" spans="2:54" ht="26.25" customHeight="1">
      <c r="B8" s="102" t="s">
        <v>62</v>
      </c>
      <c r="C8" s="103"/>
      <c r="D8" s="103"/>
      <c r="E8" s="103"/>
      <c r="F8" s="103"/>
      <c r="G8" s="103"/>
      <c r="H8" s="103"/>
      <c r="I8" s="103"/>
      <c r="J8" s="104"/>
    </row>
    <row r="9" spans="2:54" ht="15.75" customHeight="1">
      <c r="B9" s="11">
        <v>1</v>
      </c>
      <c r="C9" s="28" t="s">
        <v>63</v>
      </c>
      <c r="D9" s="28"/>
      <c r="E9" s="12" t="s">
        <v>20</v>
      </c>
      <c r="F9" s="13"/>
      <c r="G9" s="14"/>
      <c r="H9" s="14"/>
      <c r="I9" s="13"/>
      <c r="J9" s="15"/>
    </row>
    <row r="10" spans="2:54" ht="15.75" customHeight="1">
      <c r="B10" s="11">
        <v>2</v>
      </c>
      <c r="C10" s="28" t="s">
        <v>64</v>
      </c>
      <c r="D10" s="28"/>
      <c r="E10" s="12" t="s">
        <v>20</v>
      </c>
      <c r="F10" s="13"/>
      <c r="G10" s="14"/>
      <c r="H10" s="14"/>
      <c r="I10" s="13"/>
      <c r="J10" s="15"/>
    </row>
    <row r="11" spans="2:54" ht="34.5" customHeight="1">
      <c r="B11" s="11">
        <v>3</v>
      </c>
      <c r="C11" s="28" t="s">
        <v>65</v>
      </c>
      <c r="D11" s="28"/>
      <c r="E11" s="12" t="s">
        <v>20</v>
      </c>
      <c r="F11" s="13"/>
      <c r="G11" s="14"/>
      <c r="H11" s="14"/>
      <c r="I11" s="13"/>
      <c r="J11" s="15"/>
    </row>
    <row r="12" spans="2:54" ht="45" customHeight="1" thickBot="1">
      <c r="B12" s="11">
        <v>4</v>
      </c>
      <c r="C12" s="28" t="s">
        <v>66</v>
      </c>
      <c r="D12" s="28"/>
      <c r="E12" s="12" t="s">
        <v>20</v>
      </c>
      <c r="F12" s="13"/>
      <c r="G12" s="14"/>
      <c r="H12" s="14"/>
      <c r="I12" s="13"/>
      <c r="J12" s="15"/>
    </row>
    <row r="13" spans="2:54" ht="26.25" customHeight="1">
      <c r="B13" s="102" t="s">
        <v>67</v>
      </c>
      <c r="C13" s="103"/>
      <c r="D13" s="103"/>
      <c r="E13" s="103"/>
      <c r="F13" s="103"/>
      <c r="G13" s="103"/>
      <c r="H13" s="103"/>
      <c r="I13" s="103"/>
      <c r="J13" s="104"/>
    </row>
    <row r="14" spans="2:54" ht="31.5">
      <c r="B14" s="11">
        <v>1</v>
      </c>
      <c r="C14" s="28" t="s">
        <v>68</v>
      </c>
      <c r="D14" s="28"/>
      <c r="E14" s="12" t="s">
        <v>20</v>
      </c>
      <c r="F14" s="13"/>
      <c r="G14" s="14"/>
      <c r="H14" s="14"/>
      <c r="I14" s="13"/>
      <c r="J14" s="15"/>
    </row>
    <row r="15" spans="2:54" ht="31.5">
      <c r="B15" s="11">
        <v>2</v>
      </c>
      <c r="C15" s="28" t="s">
        <v>69</v>
      </c>
      <c r="D15" s="28"/>
      <c r="E15" s="12" t="s">
        <v>20</v>
      </c>
      <c r="F15" s="13"/>
      <c r="G15" s="14"/>
      <c r="H15" s="14"/>
      <c r="I15" s="13"/>
      <c r="J15" s="15"/>
    </row>
    <row r="16" spans="2:54" ht="105">
      <c r="B16" s="11">
        <v>3</v>
      </c>
      <c r="C16" s="28" t="s">
        <v>70</v>
      </c>
      <c r="D16" s="28"/>
      <c r="E16" s="12" t="s">
        <v>21</v>
      </c>
      <c r="F16" s="13" t="s">
        <v>71</v>
      </c>
      <c r="G16" s="14" t="s">
        <v>24</v>
      </c>
      <c r="H16" s="14" t="s">
        <v>72</v>
      </c>
      <c r="I16" s="13" t="s">
        <v>73</v>
      </c>
      <c r="J16" s="15" t="s">
        <v>74</v>
      </c>
      <c r="BB16" s="16"/>
    </row>
    <row r="17" spans="2:54" ht="16.5" thickBot="1">
      <c r="B17" s="11">
        <v>4</v>
      </c>
      <c r="C17" s="28" t="s">
        <v>75</v>
      </c>
      <c r="D17" s="28"/>
      <c r="E17" s="12" t="s">
        <v>20</v>
      </c>
      <c r="F17" s="13"/>
      <c r="G17" s="14"/>
      <c r="H17" s="14"/>
      <c r="I17" s="13"/>
      <c r="J17" s="15"/>
      <c r="BB17" s="16"/>
    </row>
    <row r="18" spans="2:54" ht="26.25" customHeight="1">
      <c r="B18" s="102" t="s">
        <v>76</v>
      </c>
      <c r="C18" s="103"/>
      <c r="D18" s="103"/>
      <c r="E18" s="103"/>
      <c r="F18" s="103"/>
      <c r="G18" s="103"/>
      <c r="H18" s="103"/>
      <c r="I18" s="103"/>
      <c r="J18" s="104"/>
    </row>
    <row r="19" spans="2:54" ht="135">
      <c r="B19" s="11">
        <v>5</v>
      </c>
      <c r="C19" s="28" t="s">
        <v>77</v>
      </c>
      <c r="D19" s="28"/>
      <c r="E19" s="12" t="s">
        <v>78</v>
      </c>
      <c r="F19" s="13" t="s">
        <v>79</v>
      </c>
      <c r="G19" s="14"/>
      <c r="H19" s="14"/>
      <c r="I19" s="13" t="s">
        <v>73</v>
      </c>
      <c r="J19" s="15" t="s">
        <v>80</v>
      </c>
      <c r="BB19" s="16"/>
    </row>
    <row r="20" spans="2:54" ht="15.75">
      <c r="B20" s="11">
        <v>6</v>
      </c>
      <c r="C20" s="28" t="s">
        <v>81</v>
      </c>
      <c r="D20" s="28"/>
      <c r="E20" s="12" t="s">
        <v>20</v>
      </c>
      <c r="F20" s="13"/>
      <c r="G20" s="14"/>
      <c r="H20" s="14"/>
      <c r="I20" s="13"/>
      <c r="J20" s="15"/>
      <c r="BB20" s="16"/>
    </row>
    <row r="21" spans="2:54" ht="180">
      <c r="B21" s="11">
        <v>7</v>
      </c>
      <c r="C21" s="28" t="s">
        <v>82</v>
      </c>
      <c r="D21" s="28"/>
      <c r="E21" s="12" t="s">
        <v>21</v>
      </c>
      <c r="F21" s="13" t="s">
        <v>83</v>
      </c>
      <c r="G21" s="14" t="s">
        <v>26</v>
      </c>
      <c r="H21" s="14" t="s">
        <v>84</v>
      </c>
      <c r="I21" s="13" t="s">
        <v>73</v>
      </c>
      <c r="J21" s="15" t="s">
        <v>85</v>
      </c>
      <c r="BB21" s="16"/>
    </row>
    <row r="22" spans="2:54" ht="16.5" thickBot="1">
      <c r="B22" s="11">
        <v>8</v>
      </c>
      <c r="C22" s="28" t="s">
        <v>86</v>
      </c>
      <c r="D22" s="28"/>
      <c r="E22" s="12" t="s">
        <v>20</v>
      </c>
      <c r="F22" s="13" t="s">
        <v>87</v>
      </c>
      <c r="G22" s="14"/>
      <c r="H22" s="14"/>
      <c r="I22" s="13"/>
      <c r="J22" s="15"/>
      <c r="BB22" s="16"/>
    </row>
    <row r="23" spans="2:54" ht="26.25" customHeight="1">
      <c r="B23" s="102" t="s">
        <v>88</v>
      </c>
      <c r="C23" s="103"/>
      <c r="D23" s="103"/>
      <c r="E23" s="103"/>
      <c r="F23" s="103"/>
      <c r="G23" s="103"/>
      <c r="H23" s="103"/>
      <c r="I23" s="103"/>
      <c r="J23" s="104"/>
    </row>
    <row r="24" spans="2:54" ht="180">
      <c r="B24" s="11">
        <v>9</v>
      </c>
      <c r="C24" s="28" t="s">
        <v>89</v>
      </c>
      <c r="D24" s="28"/>
      <c r="E24" s="12" t="s">
        <v>21</v>
      </c>
      <c r="F24" s="13" t="s">
        <v>90</v>
      </c>
      <c r="G24" s="14" t="s">
        <v>25</v>
      </c>
      <c r="H24" s="14" t="s">
        <v>91</v>
      </c>
      <c r="I24" s="13" t="s">
        <v>73</v>
      </c>
      <c r="J24" s="15" t="s">
        <v>92</v>
      </c>
      <c r="BB24" s="16"/>
    </row>
    <row r="25" spans="2:54" ht="75">
      <c r="B25" s="11">
        <v>10</v>
      </c>
      <c r="C25" s="28" t="s">
        <v>93</v>
      </c>
      <c r="D25" s="28"/>
      <c r="E25" s="12" t="s">
        <v>20</v>
      </c>
      <c r="F25" s="13" t="s">
        <v>94</v>
      </c>
      <c r="G25" s="14"/>
      <c r="H25" s="14"/>
      <c r="I25" s="13"/>
      <c r="J25" s="15"/>
      <c r="BB25" s="16"/>
    </row>
    <row r="26" spans="2:54" ht="64.5" customHeight="1" thickBot="1">
      <c r="B26" s="11">
        <v>11</v>
      </c>
      <c r="C26" s="28" t="s">
        <v>95</v>
      </c>
      <c r="D26" s="28"/>
      <c r="E26" s="12" t="s">
        <v>20</v>
      </c>
      <c r="F26" s="13"/>
      <c r="G26" s="14"/>
      <c r="H26" s="14"/>
      <c r="I26" s="13"/>
      <c r="J26" s="15"/>
      <c r="BB26" s="16"/>
    </row>
    <row r="27" spans="2:54" ht="26.25" customHeight="1">
      <c r="B27" s="102" t="s">
        <v>96</v>
      </c>
      <c r="C27" s="103"/>
      <c r="D27" s="103"/>
      <c r="E27" s="103"/>
      <c r="F27" s="103"/>
      <c r="G27" s="103"/>
      <c r="H27" s="103"/>
      <c r="I27" s="103"/>
      <c r="J27" s="104"/>
    </row>
    <row r="28" spans="2:54" ht="90">
      <c r="B28" s="11">
        <v>12</v>
      </c>
      <c r="C28" s="28" t="s">
        <v>97</v>
      </c>
      <c r="D28" s="28"/>
      <c r="E28" s="12" t="s">
        <v>21</v>
      </c>
      <c r="F28" s="13" t="s">
        <v>98</v>
      </c>
      <c r="G28" s="14" t="s">
        <v>25</v>
      </c>
      <c r="H28" s="14" t="s">
        <v>99</v>
      </c>
      <c r="I28" s="13" t="s">
        <v>73</v>
      </c>
      <c r="J28" s="15" t="s">
        <v>74</v>
      </c>
      <c r="BB28" s="16"/>
    </row>
    <row r="29" spans="2:54" ht="30">
      <c r="B29" s="11">
        <v>13</v>
      </c>
      <c r="C29" s="28" t="s">
        <v>100</v>
      </c>
      <c r="D29" s="28"/>
      <c r="E29" s="12" t="s">
        <v>21</v>
      </c>
      <c r="F29" s="13"/>
      <c r="G29" s="14" t="s">
        <v>26</v>
      </c>
      <c r="H29" s="14" t="s">
        <v>101</v>
      </c>
      <c r="I29" s="13" t="s">
        <v>73</v>
      </c>
      <c r="J29" s="15" t="s">
        <v>74</v>
      </c>
      <c r="BB29" s="16"/>
    </row>
    <row r="30" spans="2:54" ht="33.75" customHeight="1" thickBot="1">
      <c r="B30" s="11">
        <v>14</v>
      </c>
      <c r="C30" s="28" t="s">
        <v>102</v>
      </c>
      <c r="D30" s="28"/>
      <c r="E30" s="12" t="s">
        <v>20</v>
      </c>
      <c r="F30" s="13"/>
      <c r="G30" s="14"/>
      <c r="H30" s="14"/>
      <c r="I30" s="13"/>
      <c r="J30" s="15"/>
      <c r="BB30" s="16"/>
    </row>
    <row r="31" spans="2:54" ht="26.25" customHeight="1">
      <c r="B31" s="102" t="s">
        <v>103</v>
      </c>
      <c r="C31" s="103"/>
      <c r="D31" s="103"/>
      <c r="E31" s="103"/>
      <c r="F31" s="103"/>
      <c r="G31" s="103"/>
      <c r="H31" s="103"/>
      <c r="I31" s="103"/>
      <c r="J31" s="104"/>
    </row>
    <row r="32" spans="2:54" ht="48.75" customHeight="1">
      <c r="B32" s="11">
        <v>15</v>
      </c>
      <c r="C32" s="28" t="s">
        <v>104</v>
      </c>
      <c r="D32" s="28"/>
      <c r="E32" s="12" t="s">
        <v>20</v>
      </c>
      <c r="F32" s="13"/>
      <c r="G32" s="14"/>
      <c r="H32" s="14"/>
      <c r="I32" s="13"/>
      <c r="J32" s="15"/>
      <c r="BB32" s="16"/>
    </row>
    <row r="33" spans="2:54" ht="105">
      <c r="B33" s="11">
        <v>16</v>
      </c>
      <c r="C33" s="28" t="s">
        <v>105</v>
      </c>
      <c r="D33" s="28"/>
      <c r="E33" s="12" t="s">
        <v>21</v>
      </c>
      <c r="F33" s="13" t="s">
        <v>106</v>
      </c>
      <c r="G33" s="14" t="s">
        <v>24</v>
      </c>
      <c r="H33" s="14" t="s">
        <v>107</v>
      </c>
      <c r="I33" s="13" t="s">
        <v>73</v>
      </c>
      <c r="J33" s="15" t="s">
        <v>108</v>
      </c>
      <c r="BB33" s="16"/>
    </row>
    <row r="34" spans="2:54" ht="46.5" customHeight="1">
      <c r="B34" s="11">
        <v>17</v>
      </c>
      <c r="C34" s="28" t="s">
        <v>109</v>
      </c>
      <c r="D34" s="28"/>
      <c r="E34" s="12" t="s">
        <v>20</v>
      </c>
      <c r="F34" s="13"/>
      <c r="G34" s="14"/>
      <c r="H34" s="14"/>
      <c r="I34" s="13"/>
      <c r="J34" s="15"/>
      <c r="BB34" s="16"/>
    </row>
    <row r="35" spans="2:54" ht="52.5" customHeight="1">
      <c r="B35" s="11">
        <v>18</v>
      </c>
      <c r="C35" s="28" t="s">
        <v>110</v>
      </c>
      <c r="D35" s="28"/>
      <c r="E35" s="12" t="s">
        <v>20</v>
      </c>
      <c r="F35" s="13" t="s">
        <v>111</v>
      </c>
      <c r="G35" s="14"/>
      <c r="H35" s="14"/>
      <c r="I35" s="13"/>
      <c r="J35" s="15"/>
      <c r="BB35" s="16"/>
    </row>
    <row r="36" spans="2:54" ht="52.5" customHeight="1">
      <c r="B36" s="11">
        <v>19</v>
      </c>
      <c r="C36" s="28" t="s">
        <v>112</v>
      </c>
      <c r="D36" s="28"/>
      <c r="E36" s="12" t="s">
        <v>113</v>
      </c>
      <c r="F36" s="13"/>
      <c r="G36" s="14"/>
      <c r="H36" s="14"/>
      <c r="I36" s="13"/>
      <c r="J36" s="15"/>
      <c r="BB36" s="16"/>
    </row>
    <row r="37" spans="2:54" ht="52.5" customHeight="1" thickBot="1">
      <c r="B37" s="11">
        <v>20</v>
      </c>
      <c r="C37" s="28" t="s">
        <v>114</v>
      </c>
      <c r="D37" s="28"/>
      <c r="E37" s="12" t="s">
        <v>113</v>
      </c>
      <c r="F37" s="13"/>
      <c r="G37" s="14"/>
      <c r="H37" s="14"/>
      <c r="I37" s="13"/>
      <c r="J37" s="15"/>
      <c r="BB37" s="16"/>
    </row>
    <row r="38" spans="2:54" ht="26.25" customHeight="1">
      <c r="B38" s="102" t="s">
        <v>115</v>
      </c>
      <c r="C38" s="103"/>
      <c r="D38" s="103"/>
      <c r="E38" s="103"/>
      <c r="F38" s="103"/>
      <c r="G38" s="103"/>
      <c r="H38" s="103"/>
      <c r="I38" s="103"/>
      <c r="J38" s="104"/>
    </row>
    <row r="39" spans="2:54" ht="47.25">
      <c r="B39" s="11">
        <v>21</v>
      </c>
      <c r="C39" s="28" t="s">
        <v>116</v>
      </c>
      <c r="D39" s="28"/>
      <c r="E39" s="12" t="s">
        <v>113</v>
      </c>
      <c r="F39" s="13"/>
      <c r="G39" s="14"/>
      <c r="H39" s="14"/>
      <c r="I39" s="13"/>
      <c r="J39" s="15"/>
    </row>
    <row r="40" spans="2:54" ht="31.5">
      <c r="B40" s="11">
        <v>22</v>
      </c>
      <c r="C40" s="28" t="s">
        <v>117</v>
      </c>
      <c r="D40" s="28"/>
      <c r="E40" s="12" t="s">
        <v>20</v>
      </c>
      <c r="F40" s="13"/>
      <c r="G40" s="14"/>
      <c r="H40" s="14"/>
      <c r="I40" s="13"/>
      <c r="J40" s="15"/>
    </row>
    <row r="41" spans="2:54" ht="45">
      <c r="B41" s="11">
        <v>23</v>
      </c>
      <c r="C41" s="28" t="s">
        <v>118</v>
      </c>
      <c r="D41" s="28"/>
      <c r="E41" s="12" t="s">
        <v>21</v>
      </c>
      <c r="F41" s="13" t="s">
        <v>119</v>
      </c>
      <c r="G41" s="14" t="s">
        <v>24</v>
      </c>
      <c r="H41" s="14" t="s">
        <v>120</v>
      </c>
      <c r="I41" s="13" t="s">
        <v>73</v>
      </c>
      <c r="J41" s="15" t="s">
        <v>74</v>
      </c>
    </row>
    <row r="42" spans="2:54" ht="31.5">
      <c r="B42" s="11">
        <v>24</v>
      </c>
      <c r="C42" s="28" t="s">
        <v>121</v>
      </c>
      <c r="D42" s="28"/>
      <c r="E42" s="12" t="s">
        <v>21</v>
      </c>
      <c r="F42" s="13" t="s">
        <v>122</v>
      </c>
      <c r="G42" s="14" t="s">
        <v>24</v>
      </c>
      <c r="H42" s="14" t="s">
        <v>123</v>
      </c>
      <c r="I42" s="13" t="s">
        <v>73</v>
      </c>
      <c r="J42" s="15" t="s">
        <v>74</v>
      </c>
    </row>
    <row r="43" spans="2:54" ht="45">
      <c r="B43" s="11">
        <v>25</v>
      </c>
      <c r="C43" s="28" t="s">
        <v>124</v>
      </c>
      <c r="D43" s="28"/>
      <c r="E43" s="12" t="s">
        <v>21</v>
      </c>
      <c r="F43" s="13" t="s">
        <v>125</v>
      </c>
      <c r="G43" s="14" t="s">
        <v>25</v>
      </c>
      <c r="H43" s="14" t="s">
        <v>126</v>
      </c>
      <c r="I43" s="13" t="s">
        <v>73</v>
      </c>
      <c r="J43" s="15" t="s">
        <v>74</v>
      </c>
    </row>
    <row r="44" spans="2:54" ht="27.75" customHeight="1" thickBot="1">
      <c r="B44" s="108" t="s">
        <v>127</v>
      </c>
      <c r="C44" s="109"/>
      <c r="D44" s="55"/>
      <c r="E44" s="17">
        <f>(COUNTIF(E15:E43,"Fail"))</f>
        <v>9</v>
      </c>
      <c r="F44" s="18"/>
      <c r="G44" s="19"/>
      <c r="H44" s="20"/>
      <c r="I44" s="21"/>
      <c r="J44" s="27"/>
    </row>
    <row r="45" spans="2:54" ht="27.75" customHeight="1" thickBot="1">
      <c r="B45" s="110" t="s">
        <v>128</v>
      </c>
      <c r="C45" s="111"/>
      <c r="D45" s="56"/>
      <c r="E45" s="22">
        <f>(25-E44)/25</f>
        <v>0.64</v>
      </c>
      <c r="F45" s="23"/>
      <c r="G45" s="24"/>
      <c r="H45" s="25"/>
      <c r="I45" s="26"/>
      <c r="J45" s="27"/>
    </row>
    <row r="46" spans="2:54" ht="115.5" customHeight="1" thickBot="1">
      <c r="B46" s="105" t="s">
        <v>129</v>
      </c>
      <c r="C46" s="106"/>
      <c r="D46" s="106"/>
      <c r="E46" s="106"/>
      <c r="F46" s="106"/>
      <c r="G46" s="106"/>
      <c r="H46" s="106"/>
      <c r="I46" s="106"/>
      <c r="J46" s="107"/>
    </row>
  </sheetData>
  <mergeCells count="20">
    <mergeCell ref="B4:F4"/>
    <mergeCell ref="G4:H4"/>
    <mergeCell ref="I4:J4"/>
    <mergeCell ref="B5:J5"/>
    <mergeCell ref="B6:J6"/>
    <mergeCell ref="B1:C1"/>
    <mergeCell ref="B2:J2"/>
    <mergeCell ref="B3:F3"/>
    <mergeCell ref="G3:H3"/>
    <mergeCell ref="I3:J3"/>
    <mergeCell ref="B27:J27"/>
    <mergeCell ref="B31:J31"/>
    <mergeCell ref="B38:J38"/>
    <mergeCell ref="B8:J8"/>
    <mergeCell ref="B46:J46"/>
    <mergeCell ref="B13:J13"/>
    <mergeCell ref="B44:C44"/>
    <mergeCell ref="B45:C45"/>
    <mergeCell ref="B18:J18"/>
    <mergeCell ref="B23:J23"/>
  </mergeCells>
  <conditionalFormatting sqref="H28:H30 H32:H37 H19:H22 H24:H26 H39:H43 H15:H17 H12">
    <cfRule type="expression" dxfId="21" priority="11">
      <formula>E12="Not applicable for this review"</formula>
    </cfRule>
  </conditionalFormatting>
  <conditionalFormatting sqref="E15:E17 E19:E22 E24:E26 E28:E30 E32:E37 E39:E43">
    <cfRule type="expression" dxfId="20" priority="10">
      <formula>E15="Not applicable for this review"</formula>
    </cfRule>
  </conditionalFormatting>
  <conditionalFormatting sqref="H14">
    <cfRule type="expression" dxfId="19" priority="9">
      <formula>E14="Not applicable for this review"</formula>
    </cfRule>
  </conditionalFormatting>
  <conditionalFormatting sqref="E14">
    <cfRule type="expression" dxfId="18" priority="8">
      <formula>E14="Not applicable for this review"</formula>
    </cfRule>
  </conditionalFormatting>
  <conditionalFormatting sqref="H11">
    <cfRule type="expression" dxfId="17" priority="5">
      <formula>E11="Not applicable for this review"</formula>
    </cfRule>
  </conditionalFormatting>
  <conditionalFormatting sqref="H9:H10">
    <cfRule type="expression" dxfId="16" priority="3">
      <formula>E9="Not applicable for this review"</formula>
    </cfRule>
  </conditionalFormatting>
  <conditionalFormatting sqref="E9">
    <cfRule type="expression" dxfId="15" priority="2">
      <formula>E9="Not applicable for this review"</formula>
    </cfRule>
  </conditionalFormatting>
  <conditionalFormatting sqref="E10:E12">
    <cfRule type="expression" dxfId="14" priority="1">
      <formula>E10="Not applicable for this review"</formula>
    </cfRule>
  </conditionalFormatting>
  <dataValidations count="1">
    <dataValidation type="list" allowBlank="1" showInputMessage="1" showErrorMessage="1" sqref="G45:H45" xr:uid="{DDF9C4D5-059F-49BC-A4B4-2646D5943DE9}">
      <formula1>$G$535:$G$536</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D0C638D1-0A9B-4162-83FE-ECC30A15FFE0}">
          <x14:formula1>
            <xm:f>'Drop Down List'!$B$70:$B$72</xm:f>
          </x14:formula1>
          <xm:sqref>G39:G43 G14:G17 G9:G12 G28:G30 G19:G22 G24:G26 G32:G37</xm:sqref>
        </x14:dataValidation>
        <x14:dataValidation type="list" allowBlank="1" showInputMessage="1" showErrorMessage="1" xr:uid="{73FF31CA-DB57-49F6-A531-415BD2F7056A}">
          <x14:formula1>
            <xm:f>'List 2'!$A$106:$A$109</xm:f>
          </x14:formula1>
          <xm:sqref>E1:E1048576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B2AD-5956-438C-9415-8B17CC7B36AE}">
  <dimension ref="B1:BB37"/>
  <sheetViews>
    <sheetView zoomScale="75" zoomScaleNormal="75" workbookViewId="0">
      <pane xSplit="1" ySplit="8" topLeftCell="B29" activePane="bottomRight" state="frozen"/>
      <selection pane="bottomRight" activeCell="F23" sqref="F23"/>
      <selection pane="bottomLeft" activeCell="D9" sqref="D9"/>
      <selection pane="topRight" activeCell="D9" sqref="D9"/>
    </sheetView>
  </sheetViews>
  <sheetFormatPr defaultColWidth="9.140625" defaultRowHeight="11.25"/>
  <cols>
    <col min="1" max="1" width="1.28515625" style="1" customWidth="1"/>
    <col min="2" max="2" width="5" style="2" customWidth="1"/>
    <col min="3" max="3" width="82.710937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112"/>
      <c r="C1" s="112"/>
      <c r="D1" s="2"/>
    </row>
    <row r="2" spans="2:54" s="4" customFormat="1" ht="21" customHeight="1" thickBot="1">
      <c r="B2" s="113" t="s">
        <v>130</v>
      </c>
      <c r="C2" s="114"/>
      <c r="D2" s="114"/>
      <c r="E2" s="114"/>
      <c r="F2" s="114"/>
      <c r="G2" s="114"/>
      <c r="H2" s="114"/>
      <c r="I2" s="114"/>
      <c r="J2" s="115"/>
    </row>
    <row r="3" spans="2:54" s="5" customFormat="1" ht="20.25" customHeight="1" thickBot="1">
      <c r="B3" s="116" t="s">
        <v>48</v>
      </c>
      <c r="C3" s="117"/>
      <c r="D3" s="117"/>
      <c r="E3" s="117"/>
      <c r="F3" s="118"/>
      <c r="G3" s="119" t="s">
        <v>49</v>
      </c>
      <c r="H3" s="118"/>
      <c r="I3" s="119" t="s">
        <v>50</v>
      </c>
      <c r="J3" s="120"/>
    </row>
    <row r="4" spans="2:54" ht="39.75" customHeight="1" thickBot="1">
      <c r="B4" s="121" t="s">
        <v>29</v>
      </c>
      <c r="C4" s="122"/>
      <c r="D4" s="122"/>
      <c r="E4" s="122"/>
      <c r="F4" s="123"/>
      <c r="G4" s="124" t="s">
        <v>51</v>
      </c>
      <c r="H4" s="125"/>
      <c r="I4" s="126">
        <v>44663</v>
      </c>
      <c r="J4" s="127"/>
    </row>
    <row r="5" spans="2:54" ht="20.25" customHeight="1" thickBot="1">
      <c r="B5" s="128" t="s">
        <v>52</v>
      </c>
      <c r="C5" s="129"/>
      <c r="D5" s="129"/>
      <c r="E5" s="129"/>
      <c r="F5" s="129"/>
      <c r="G5" s="129"/>
      <c r="H5" s="129"/>
      <c r="I5" s="129"/>
      <c r="J5" s="130"/>
    </row>
    <row r="6" spans="2:54" ht="42" customHeight="1" thickBot="1">
      <c r="B6" s="131"/>
      <c r="C6" s="132"/>
      <c r="D6" s="132"/>
      <c r="E6" s="132"/>
      <c r="F6" s="132"/>
      <c r="G6" s="132"/>
      <c r="H6" s="132"/>
      <c r="I6" s="132"/>
      <c r="J6" s="133"/>
    </row>
    <row r="7" spans="2:54" s="5" customFormat="1" ht="35.25" customHeight="1" thickBot="1">
      <c r="B7" s="6" t="s">
        <v>53</v>
      </c>
      <c r="C7" s="7" t="s">
        <v>54</v>
      </c>
      <c r="D7" s="58" t="s">
        <v>55</v>
      </c>
      <c r="E7" s="8" t="s">
        <v>56</v>
      </c>
      <c r="F7" s="8" t="s">
        <v>57</v>
      </c>
      <c r="G7" s="9" t="s">
        <v>58</v>
      </c>
      <c r="H7" s="9" t="s">
        <v>59</v>
      </c>
      <c r="I7" s="8" t="s">
        <v>60</v>
      </c>
      <c r="J7" s="10" t="s">
        <v>61</v>
      </c>
    </row>
    <row r="8" spans="2:54" ht="26.25" customHeight="1">
      <c r="B8" s="102"/>
      <c r="C8" s="103"/>
      <c r="D8" s="103"/>
      <c r="E8" s="103"/>
      <c r="F8" s="103"/>
      <c r="G8" s="103"/>
      <c r="H8" s="103"/>
      <c r="I8" s="103"/>
      <c r="J8" s="104"/>
    </row>
    <row r="9" spans="2:54" ht="31.5">
      <c r="B9" s="11">
        <v>1</v>
      </c>
      <c r="C9" s="28" t="s">
        <v>131</v>
      </c>
      <c r="D9" s="28"/>
      <c r="E9" s="12" t="s">
        <v>20</v>
      </c>
      <c r="F9" s="84"/>
      <c r="G9" s="14"/>
      <c r="H9" s="14"/>
      <c r="I9" s="13"/>
      <c r="J9" s="15"/>
    </row>
    <row r="10" spans="2:54" ht="15.75">
      <c r="B10" s="11">
        <v>2</v>
      </c>
      <c r="C10" s="28" t="s">
        <v>132</v>
      </c>
      <c r="D10" s="28"/>
      <c r="E10" s="12" t="s">
        <v>20</v>
      </c>
      <c r="F10" s="13"/>
      <c r="G10" s="14"/>
      <c r="H10" s="14"/>
      <c r="I10" s="13"/>
      <c r="J10" s="15"/>
      <c r="BB10" s="16"/>
    </row>
    <row r="11" spans="2:54" ht="15.75">
      <c r="B11" s="11">
        <v>3</v>
      </c>
      <c r="C11" s="28" t="s">
        <v>133</v>
      </c>
      <c r="D11" s="28"/>
      <c r="E11" s="12" t="s">
        <v>20</v>
      </c>
      <c r="F11" s="13"/>
      <c r="G11" s="14"/>
      <c r="H11" s="14"/>
      <c r="I11" s="13"/>
      <c r="J11" s="15"/>
      <c r="BB11" s="16"/>
    </row>
    <row r="12" spans="2:54" ht="31.5">
      <c r="B12" s="11">
        <v>4</v>
      </c>
      <c r="C12" s="28" t="s">
        <v>134</v>
      </c>
      <c r="D12" s="28"/>
      <c r="E12" s="12" t="s">
        <v>20</v>
      </c>
      <c r="F12" s="13"/>
      <c r="G12" s="14"/>
      <c r="H12" s="14"/>
      <c r="I12" s="13"/>
      <c r="J12" s="15"/>
    </row>
    <row r="13" spans="2:54" ht="30" customHeight="1">
      <c r="B13" s="11">
        <v>5</v>
      </c>
      <c r="C13" s="28" t="s">
        <v>135</v>
      </c>
      <c r="D13" s="28"/>
      <c r="E13" s="12" t="s">
        <v>20</v>
      </c>
      <c r="F13" s="13" t="s">
        <v>136</v>
      </c>
      <c r="G13" s="14"/>
      <c r="H13" s="14"/>
      <c r="I13" s="13"/>
      <c r="J13" s="15"/>
      <c r="BB13" s="16"/>
    </row>
    <row r="14" spans="2:54" ht="41.25" customHeight="1">
      <c r="B14" s="11">
        <v>6</v>
      </c>
      <c r="C14" s="28" t="s">
        <v>137</v>
      </c>
      <c r="D14" s="28"/>
      <c r="E14" s="12" t="s">
        <v>20</v>
      </c>
      <c r="F14" s="13"/>
      <c r="G14" s="14"/>
      <c r="H14" s="14"/>
      <c r="I14" s="13"/>
      <c r="J14" s="15"/>
      <c r="BB14" s="16"/>
    </row>
    <row r="15" spans="2:54" ht="31.5" customHeight="1">
      <c r="B15" s="11">
        <v>7</v>
      </c>
      <c r="C15" s="28" t="s">
        <v>138</v>
      </c>
      <c r="D15" s="28"/>
      <c r="E15" s="12" t="s">
        <v>113</v>
      </c>
      <c r="F15" s="13"/>
      <c r="G15" s="14"/>
      <c r="H15" s="14"/>
      <c r="I15" s="13"/>
      <c r="J15" s="15"/>
    </row>
    <row r="16" spans="2:54" ht="64.5" customHeight="1">
      <c r="B16" s="11">
        <v>8</v>
      </c>
      <c r="C16" s="28" t="s">
        <v>139</v>
      </c>
      <c r="D16" s="28"/>
      <c r="E16" s="12" t="s">
        <v>20</v>
      </c>
      <c r="F16" s="13"/>
      <c r="G16" s="14"/>
      <c r="H16" s="14"/>
      <c r="I16" s="13"/>
      <c r="J16" s="15"/>
    </row>
    <row r="17" spans="2:22" ht="45.75" customHeight="1">
      <c r="B17" s="11">
        <v>9</v>
      </c>
      <c r="C17" s="28" t="s">
        <v>140</v>
      </c>
      <c r="D17" s="28"/>
      <c r="E17" s="12" t="s">
        <v>21</v>
      </c>
      <c r="F17" s="13" t="s">
        <v>141</v>
      </c>
      <c r="G17" s="14" t="s">
        <v>25</v>
      </c>
      <c r="H17" s="14" t="s">
        <v>142</v>
      </c>
      <c r="I17" s="13" t="s">
        <v>73</v>
      </c>
      <c r="J17" s="15" t="s">
        <v>108</v>
      </c>
    </row>
    <row r="18" spans="2:22" ht="47.25">
      <c r="B18" s="11">
        <v>10</v>
      </c>
      <c r="C18" s="28" t="s">
        <v>143</v>
      </c>
      <c r="D18" s="28"/>
      <c r="E18" s="12" t="s">
        <v>20</v>
      </c>
      <c r="F18" s="13"/>
      <c r="G18" s="14"/>
      <c r="H18" s="14"/>
      <c r="I18" s="13"/>
      <c r="J18" s="15"/>
    </row>
    <row r="19" spans="2:22" ht="45" customHeight="1">
      <c r="B19" s="11">
        <v>11</v>
      </c>
      <c r="C19" s="28" t="s">
        <v>144</v>
      </c>
      <c r="D19" s="28"/>
      <c r="E19" s="12" t="s">
        <v>20</v>
      </c>
      <c r="F19" s="13"/>
      <c r="G19" s="14"/>
      <c r="H19" s="14"/>
      <c r="I19" s="13"/>
      <c r="J19" s="15"/>
    </row>
    <row r="20" spans="2:22" ht="45">
      <c r="B20" s="11">
        <v>12</v>
      </c>
      <c r="C20" s="28" t="s">
        <v>145</v>
      </c>
      <c r="D20" s="28"/>
      <c r="E20" s="12" t="s">
        <v>20</v>
      </c>
      <c r="F20" s="13" t="s">
        <v>146</v>
      </c>
      <c r="G20" s="14" t="s">
        <v>26</v>
      </c>
      <c r="H20" s="14" t="s">
        <v>147</v>
      </c>
      <c r="I20" s="13" t="s">
        <v>73</v>
      </c>
      <c r="J20" s="15" t="s">
        <v>108</v>
      </c>
    </row>
    <row r="21" spans="2:22" ht="15.75">
      <c r="B21" s="11">
        <v>13</v>
      </c>
      <c r="C21" s="28" t="s">
        <v>148</v>
      </c>
      <c r="D21" s="28"/>
      <c r="E21" s="12" t="s">
        <v>20</v>
      </c>
      <c r="F21" s="13"/>
      <c r="G21" s="14"/>
      <c r="H21" s="14"/>
      <c r="I21" s="13"/>
      <c r="J21" s="15"/>
    </row>
    <row r="22" spans="2:22" ht="26.25" customHeight="1">
      <c r="B22" s="102" t="s">
        <v>149</v>
      </c>
      <c r="C22" s="103"/>
      <c r="D22" s="103"/>
      <c r="E22" s="103"/>
      <c r="F22" s="103"/>
      <c r="G22" s="103"/>
      <c r="H22" s="103"/>
      <c r="I22" s="103"/>
      <c r="J22" s="104"/>
    </row>
    <row r="23" spans="2:22" ht="31.5">
      <c r="B23" s="11">
        <v>14</v>
      </c>
      <c r="C23" s="28" t="s">
        <v>150</v>
      </c>
      <c r="D23" s="28"/>
      <c r="E23" s="12" t="s">
        <v>113</v>
      </c>
      <c r="F23" s="13"/>
      <c r="G23" s="14"/>
      <c r="H23" s="14"/>
      <c r="I23" s="13"/>
      <c r="J23" s="15"/>
    </row>
    <row r="24" spans="2:22" ht="51.75" customHeight="1">
      <c r="B24" s="11">
        <v>15</v>
      </c>
      <c r="C24" s="28" t="s">
        <v>151</v>
      </c>
      <c r="D24" s="28"/>
      <c r="E24" s="12" t="s">
        <v>113</v>
      </c>
      <c r="F24" s="13"/>
      <c r="G24" s="14"/>
      <c r="H24" s="14"/>
      <c r="I24" s="13"/>
      <c r="J24" s="15"/>
    </row>
    <row r="25" spans="2:22" ht="31.5">
      <c r="B25" s="11">
        <v>16</v>
      </c>
      <c r="C25" s="28" t="s">
        <v>152</v>
      </c>
      <c r="D25" s="28"/>
      <c r="E25" s="12" t="s">
        <v>113</v>
      </c>
      <c r="F25" s="13"/>
      <c r="G25" s="14"/>
      <c r="H25" s="14"/>
      <c r="I25" s="13"/>
      <c r="J25" s="15"/>
      <c r="L25" s="68" t="s">
        <v>153</v>
      </c>
      <c r="Q25" s="69" t="s">
        <v>154</v>
      </c>
    </row>
    <row r="26" spans="2:22" ht="47.25">
      <c r="B26" s="11">
        <v>17</v>
      </c>
      <c r="C26" s="28" t="s">
        <v>155</v>
      </c>
      <c r="D26" s="28"/>
      <c r="E26" s="12" t="s">
        <v>113</v>
      </c>
      <c r="F26" s="13"/>
      <c r="G26" s="14"/>
      <c r="H26" s="14"/>
      <c r="I26" s="13"/>
      <c r="J26" s="15"/>
      <c r="M26" s="67"/>
      <c r="Q26" s="134" t="s">
        <v>156</v>
      </c>
      <c r="R26" s="135"/>
      <c r="S26" s="135"/>
      <c r="T26" s="135"/>
      <c r="U26" s="135"/>
      <c r="V26" s="135"/>
    </row>
    <row r="27" spans="2:22" ht="46.5" customHeight="1">
      <c r="B27" s="11">
        <v>18</v>
      </c>
      <c r="C27" s="28" t="s">
        <v>157</v>
      </c>
      <c r="D27" s="28"/>
      <c r="E27" s="12" t="s">
        <v>113</v>
      </c>
      <c r="F27" s="13"/>
      <c r="G27" s="14"/>
      <c r="H27" s="14"/>
      <c r="I27" s="13"/>
      <c r="J27" s="15"/>
    </row>
    <row r="28" spans="2:22" ht="52.5" customHeight="1">
      <c r="B28" s="11">
        <v>19</v>
      </c>
      <c r="C28" s="28" t="s">
        <v>158</v>
      </c>
      <c r="D28" s="28"/>
      <c r="E28" s="12" t="s">
        <v>113</v>
      </c>
      <c r="F28" s="13"/>
      <c r="G28" s="14"/>
      <c r="H28" s="14"/>
      <c r="I28" s="13"/>
      <c r="J28" s="15"/>
    </row>
    <row r="29" spans="2:22" ht="33.75" customHeight="1">
      <c r="B29" s="11">
        <v>20</v>
      </c>
      <c r="C29" s="28" t="s">
        <v>159</v>
      </c>
      <c r="D29" s="28"/>
      <c r="E29" s="12" t="s">
        <v>113</v>
      </c>
      <c r="F29" s="13"/>
      <c r="G29" s="14"/>
      <c r="H29" s="14"/>
      <c r="I29" s="13"/>
      <c r="J29" s="15"/>
    </row>
    <row r="30" spans="2:22" ht="37.5" customHeight="1">
      <c r="B30" s="11">
        <v>21</v>
      </c>
      <c r="C30" s="28" t="s">
        <v>160</v>
      </c>
      <c r="D30" s="28"/>
      <c r="E30" s="12" t="s">
        <v>113</v>
      </c>
      <c r="F30" s="13"/>
      <c r="G30" s="14"/>
      <c r="H30" s="14"/>
      <c r="I30" s="13"/>
      <c r="J30" s="15"/>
    </row>
    <row r="31" spans="2:22" ht="72" customHeight="1">
      <c r="B31" s="11">
        <v>22</v>
      </c>
      <c r="C31" s="28" t="s">
        <v>161</v>
      </c>
      <c r="D31" s="28"/>
      <c r="E31" s="12" t="s">
        <v>113</v>
      </c>
      <c r="F31" s="13"/>
      <c r="G31" s="14"/>
      <c r="H31" s="14"/>
      <c r="I31" s="13"/>
      <c r="J31" s="15"/>
    </row>
    <row r="32" spans="2:22" ht="45.75" customHeight="1">
      <c r="B32" s="11">
        <v>23</v>
      </c>
      <c r="C32" s="28" t="s">
        <v>162</v>
      </c>
      <c r="D32" s="28"/>
      <c r="E32" s="12" t="s">
        <v>113</v>
      </c>
      <c r="F32" s="13"/>
      <c r="G32" s="14"/>
      <c r="H32" s="14"/>
      <c r="I32" s="13"/>
      <c r="J32" s="15"/>
    </row>
    <row r="33" spans="2:10" ht="15.75">
      <c r="B33" s="11">
        <v>24</v>
      </c>
      <c r="C33" s="59" t="s">
        <v>163</v>
      </c>
      <c r="D33" s="60"/>
      <c r="E33" s="61" t="s">
        <v>113</v>
      </c>
      <c r="F33" s="62"/>
      <c r="G33" s="63"/>
      <c r="H33" s="64"/>
      <c r="I33" s="65"/>
      <c r="J33" s="66"/>
    </row>
    <row r="34" spans="2:10" ht="15.75">
      <c r="B34" s="11">
        <v>25</v>
      </c>
      <c r="C34" s="59" t="s">
        <v>164</v>
      </c>
      <c r="D34" s="60"/>
      <c r="E34" s="61" t="s">
        <v>113</v>
      </c>
      <c r="F34" s="62"/>
      <c r="G34" s="63"/>
      <c r="H34" s="64"/>
      <c r="I34" s="65"/>
      <c r="J34" s="66"/>
    </row>
    <row r="35" spans="2:10" ht="27.75" customHeight="1" thickBot="1">
      <c r="B35" s="108" t="s">
        <v>127</v>
      </c>
      <c r="C35" s="109"/>
      <c r="D35" s="55"/>
      <c r="E35" s="17">
        <f>(COUNTIF(E9:E32,"Fail"))</f>
        <v>1</v>
      </c>
      <c r="F35" s="18"/>
      <c r="G35" s="19"/>
      <c r="H35" s="20"/>
      <c r="I35" s="21"/>
      <c r="J35" s="27"/>
    </row>
    <row r="36" spans="2:10" ht="27.75" customHeight="1" thickBot="1">
      <c r="B36" s="110" t="s">
        <v>128</v>
      </c>
      <c r="C36" s="111"/>
      <c r="D36" s="56"/>
      <c r="E36" s="22">
        <f>(25-E35)/25</f>
        <v>0.96</v>
      </c>
      <c r="F36" s="23"/>
      <c r="G36" s="24"/>
      <c r="H36" s="25"/>
      <c r="I36" s="26"/>
      <c r="J36" s="27"/>
    </row>
    <row r="37" spans="2:10" ht="115.5" customHeight="1" thickBot="1">
      <c r="B37" s="105" t="s">
        <v>129</v>
      </c>
      <c r="C37" s="106"/>
      <c r="D37" s="106"/>
      <c r="E37" s="106"/>
      <c r="F37" s="106"/>
      <c r="G37" s="106"/>
      <c r="H37" s="106"/>
      <c r="I37" s="106"/>
      <c r="J37" s="107"/>
    </row>
  </sheetData>
  <mergeCells count="16">
    <mergeCell ref="Q26:V26"/>
    <mergeCell ref="B37:J37"/>
    <mergeCell ref="B1:C1"/>
    <mergeCell ref="B2:J2"/>
    <mergeCell ref="B3:F3"/>
    <mergeCell ref="G3:H3"/>
    <mergeCell ref="I3:J3"/>
    <mergeCell ref="B4:F4"/>
    <mergeCell ref="G4:H4"/>
    <mergeCell ref="I4:J4"/>
    <mergeCell ref="B5:J5"/>
    <mergeCell ref="B6:J6"/>
    <mergeCell ref="B8:J8"/>
    <mergeCell ref="B35:C35"/>
    <mergeCell ref="B36:C36"/>
    <mergeCell ref="B22:J22"/>
  </mergeCells>
  <conditionalFormatting sqref="H24:H34 H9:H21">
    <cfRule type="expression" dxfId="13" priority="6">
      <formula>E9="Not applicable for this review"</formula>
    </cfRule>
  </conditionalFormatting>
  <conditionalFormatting sqref="E24:E34 E9:E21">
    <cfRule type="expression" dxfId="12" priority="5">
      <formula>E9="Not applicable for this review"</formula>
    </cfRule>
  </conditionalFormatting>
  <conditionalFormatting sqref="H23">
    <cfRule type="expression" dxfId="11" priority="2">
      <formula>E23="Not applicable for this review"</formula>
    </cfRule>
  </conditionalFormatting>
  <conditionalFormatting sqref="E23">
    <cfRule type="expression" dxfId="10" priority="1">
      <formula>E23="Not applicable for this review"</formula>
    </cfRule>
  </conditionalFormatting>
  <dataValidations count="1">
    <dataValidation type="list" allowBlank="1" showInputMessage="1" showErrorMessage="1" sqref="G36:H36" xr:uid="{3A3AAB50-72D4-4B22-AA6E-1720A0DE8BE1}">
      <formula1>$G$526:$G$527</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8D33A5F3-DD28-4E40-80EB-16585D36A7AB}">
          <x14:formula1>
            <xm:f>'Drop Down List'!$B$70:$B$72</xm:f>
          </x14:formula1>
          <xm:sqref>G23:G34 G9:G21</xm:sqref>
        </x14:dataValidation>
        <x14:dataValidation type="list" allowBlank="1" showInputMessage="1" showErrorMessage="1" xr:uid="{C9E53E5B-E54B-4F98-A053-A08EC198CC40}">
          <x14:formula1>
            <xm:f>'List 2'!$A$106:$A$109</xm:f>
          </x14:formula1>
          <xm:sqref>E1:E1048576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B506-F515-43B0-8D60-BA79ED6F7361}">
  <dimension ref="B1:BB32"/>
  <sheetViews>
    <sheetView zoomScale="75" zoomScaleNormal="75" workbookViewId="0">
      <pane xSplit="1" ySplit="8" topLeftCell="B26" activePane="bottomRight" state="frozen"/>
      <selection pane="bottomRight" activeCell="E22" sqref="E22"/>
      <selection pane="bottomLeft" activeCell="D9" sqref="D9"/>
      <selection pane="topRight" activeCell="D9" sqref="D9"/>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112"/>
      <c r="C1" s="112"/>
      <c r="D1" s="2"/>
    </row>
    <row r="2" spans="2:54" s="4" customFormat="1" ht="21" customHeight="1" thickBot="1">
      <c r="B2" s="113" t="s">
        <v>47</v>
      </c>
      <c r="C2" s="114"/>
      <c r="D2" s="114"/>
      <c r="E2" s="114"/>
      <c r="F2" s="114"/>
      <c r="G2" s="114"/>
      <c r="H2" s="114"/>
      <c r="I2" s="114"/>
      <c r="J2" s="115"/>
    </row>
    <row r="3" spans="2:54" s="5" customFormat="1" ht="20.25" customHeight="1" thickBot="1">
      <c r="B3" s="116" t="s">
        <v>48</v>
      </c>
      <c r="C3" s="117"/>
      <c r="D3" s="117"/>
      <c r="E3" s="117"/>
      <c r="F3" s="118"/>
      <c r="G3" s="119" t="s">
        <v>49</v>
      </c>
      <c r="H3" s="118"/>
      <c r="I3" s="119" t="s">
        <v>50</v>
      </c>
      <c r="J3" s="120"/>
    </row>
    <row r="4" spans="2:54" ht="39.75" customHeight="1" thickBot="1">
      <c r="B4" s="121" t="s">
        <v>29</v>
      </c>
      <c r="C4" s="122"/>
      <c r="D4" s="122"/>
      <c r="E4" s="122"/>
      <c r="F4" s="123"/>
      <c r="G4" s="124" t="s">
        <v>51</v>
      </c>
      <c r="H4" s="125"/>
      <c r="I4" s="126">
        <v>44663</v>
      </c>
      <c r="J4" s="127"/>
    </row>
    <row r="5" spans="2:54" ht="20.25" customHeight="1" thickBot="1">
      <c r="B5" s="128" t="s">
        <v>52</v>
      </c>
      <c r="C5" s="129"/>
      <c r="D5" s="129"/>
      <c r="E5" s="129"/>
      <c r="F5" s="129"/>
      <c r="G5" s="129"/>
      <c r="H5" s="129"/>
      <c r="I5" s="129"/>
      <c r="J5" s="130"/>
    </row>
    <row r="6" spans="2:54" ht="42" customHeight="1" thickBot="1">
      <c r="B6" s="131"/>
      <c r="C6" s="132"/>
      <c r="D6" s="132"/>
      <c r="E6" s="132"/>
      <c r="F6" s="132"/>
      <c r="G6" s="132"/>
      <c r="H6" s="132"/>
      <c r="I6" s="132"/>
      <c r="J6" s="133"/>
    </row>
    <row r="7" spans="2:54" s="5" customFormat="1" ht="35.25" customHeight="1" thickBot="1">
      <c r="B7" s="6" t="s">
        <v>53</v>
      </c>
      <c r="C7" s="7" t="s">
        <v>54</v>
      </c>
      <c r="D7" s="57" t="s">
        <v>55</v>
      </c>
      <c r="E7" s="8" t="s">
        <v>56</v>
      </c>
      <c r="F7" s="8" t="s">
        <v>57</v>
      </c>
      <c r="G7" s="9" t="s">
        <v>58</v>
      </c>
      <c r="H7" s="9" t="s">
        <v>59</v>
      </c>
      <c r="I7" s="8" t="s">
        <v>60</v>
      </c>
      <c r="J7" s="10" t="s">
        <v>61</v>
      </c>
    </row>
    <row r="8" spans="2:54" ht="26.25" customHeight="1">
      <c r="B8" s="102" t="s">
        <v>165</v>
      </c>
      <c r="C8" s="103"/>
      <c r="D8" s="103"/>
      <c r="E8" s="103"/>
      <c r="F8" s="103"/>
      <c r="G8" s="103"/>
      <c r="H8" s="103"/>
      <c r="I8" s="103"/>
      <c r="J8" s="104"/>
    </row>
    <row r="9" spans="2:54" ht="15.75">
      <c r="B9" s="11">
        <v>1</v>
      </c>
      <c r="C9" s="28" t="s">
        <v>166</v>
      </c>
      <c r="D9" s="28"/>
      <c r="E9" s="12" t="s">
        <v>20</v>
      </c>
      <c r="F9" s="13"/>
      <c r="G9" s="14"/>
      <c r="H9" s="14"/>
      <c r="I9" s="13"/>
      <c r="J9" s="15"/>
    </row>
    <row r="10" spans="2:54" ht="36" customHeight="1">
      <c r="B10" s="11">
        <v>2</v>
      </c>
      <c r="C10" s="28" t="s">
        <v>167</v>
      </c>
      <c r="D10" s="28"/>
      <c r="E10" s="12" t="s">
        <v>20</v>
      </c>
      <c r="F10" s="13"/>
      <c r="G10" s="14"/>
      <c r="H10" s="14"/>
      <c r="I10" s="13"/>
      <c r="J10" s="15"/>
      <c r="BB10" s="16"/>
    </row>
    <row r="11" spans="2:54" ht="31.5">
      <c r="B11" s="11">
        <v>3</v>
      </c>
      <c r="C11" s="28" t="s">
        <v>168</v>
      </c>
      <c r="D11" s="28"/>
      <c r="E11" s="12" t="s">
        <v>20</v>
      </c>
      <c r="F11" s="13" t="s">
        <v>169</v>
      </c>
      <c r="G11" s="14"/>
      <c r="H11" s="14"/>
      <c r="I11" s="13"/>
      <c r="J11" s="15"/>
      <c r="BB11" s="16"/>
    </row>
    <row r="12" spans="2:54" ht="47.25" customHeight="1">
      <c r="B12" s="11">
        <v>4</v>
      </c>
      <c r="C12" s="28" t="s">
        <v>170</v>
      </c>
      <c r="D12" s="28"/>
      <c r="E12" s="12" t="s">
        <v>21</v>
      </c>
      <c r="F12" s="13" t="s">
        <v>171</v>
      </c>
      <c r="G12" s="14" t="s">
        <v>25</v>
      </c>
      <c r="H12" s="14" t="s">
        <v>172</v>
      </c>
      <c r="I12" s="13" t="s">
        <v>73</v>
      </c>
      <c r="J12" s="15" t="s">
        <v>108</v>
      </c>
      <c r="BB12" s="16"/>
    </row>
    <row r="13" spans="2:54" ht="47.25" customHeight="1">
      <c r="B13" s="11">
        <v>5</v>
      </c>
      <c r="C13" s="28" t="s">
        <v>173</v>
      </c>
      <c r="D13" s="28"/>
      <c r="E13" s="12" t="s">
        <v>20</v>
      </c>
      <c r="F13" s="13"/>
      <c r="G13" s="14"/>
      <c r="H13" s="14"/>
      <c r="I13" s="13"/>
      <c r="J13" s="15"/>
      <c r="BB13" s="16"/>
    </row>
    <row r="14" spans="2:54" ht="47.25" customHeight="1">
      <c r="B14" s="11">
        <v>6</v>
      </c>
      <c r="C14" s="28" t="s">
        <v>174</v>
      </c>
      <c r="D14" s="28"/>
      <c r="E14" s="12" t="s">
        <v>113</v>
      </c>
      <c r="F14" s="13"/>
      <c r="G14" s="14"/>
      <c r="H14" s="14"/>
      <c r="I14" s="13"/>
      <c r="J14" s="15"/>
      <c r="BB14" s="16"/>
    </row>
    <row r="15" spans="2:54" ht="26.25" customHeight="1">
      <c r="B15" s="102" t="s">
        <v>175</v>
      </c>
      <c r="C15" s="103"/>
      <c r="D15" s="103"/>
      <c r="E15" s="103"/>
      <c r="F15" s="103"/>
      <c r="G15" s="103"/>
      <c r="H15" s="103"/>
      <c r="I15" s="103"/>
      <c r="J15" s="104"/>
    </row>
    <row r="16" spans="2:54" ht="15.75">
      <c r="B16" s="11">
        <v>7</v>
      </c>
      <c r="C16" s="28" t="s">
        <v>176</v>
      </c>
      <c r="D16" s="28"/>
      <c r="E16" s="12" t="s">
        <v>20</v>
      </c>
      <c r="F16" s="13"/>
      <c r="G16" s="14"/>
      <c r="H16" s="14"/>
      <c r="I16" s="13"/>
      <c r="J16" s="15"/>
      <c r="BB16" s="16"/>
    </row>
    <row r="17" spans="2:54" ht="15.75">
      <c r="B17" s="11">
        <v>8</v>
      </c>
      <c r="C17" s="28" t="s">
        <v>177</v>
      </c>
      <c r="D17" s="28"/>
      <c r="E17" s="12" t="s">
        <v>20</v>
      </c>
      <c r="F17" s="13" t="s">
        <v>178</v>
      </c>
      <c r="G17" s="14"/>
      <c r="H17" s="14"/>
      <c r="I17" s="13"/>
      <c r="J17" s="15"/>
      <c r="BB17" s="16"/>
    </row>
    <row r="18" spans="2:54" ht="15.75">
      <c r="B18" s="11">
        <v>9</v>
      </c>
      <c r="C18" s="28" t="s">
        <v>179</v>
      </c>
      <c r="D18" s="28"/>
      <c r="E18" s="12" t="s">
        <v>20</v>
      </c>
      <c r="F18" s="13" t="s">
        <v>180</v>
      </c>
      <c r="G18" s="14"/>
      <c r="H18" s="14"/>
      <c r="I18" s="13"/>
      <c r="J18" s="15"/>
      <c r="BB18" s="16"/>
    </row>
    <row r="19" spans="2:54" ht="64.5" customHeight="1">
      <c r="B19" s="11">
        <v>10</v>
      </c>
      <c r="C19" s="28" t="s">
        <v>181</v>
      </c>
      <c r="D19" s="28"/>
      <c r="E19" s="12" t="s">
        <v>20</v>
      </c>
      <c r="F19" s="13"/>
      <c r="G19" s="14"/>
      <c r="H19" s="14"/>
      <c r="I19" s="13"/>
      <c r="J19" s="15"/>
      <c r="BB19" s="16"/>
    </row>
    <row r="20" spans="2:54" ht="96" customHeight="1">
      <c r="B20" s="11">
        <v>11</v>
      </c>
      <c r="C20" s="28" t="s">
        <v>182</v>
      </c>
      <c r="D20" s="28"/>
      <c r="E20" s="12" t="s">
        <v>21</v>
      </c>
      <c r="F20" s="13" t="s">
        <v>183</v>
      </c>
      <c r="G20" s="14" t="s">
        <v>24</v>
      </c>
      <c r="H20" s="14" t="s">
        <v>184</v>
      </c>
      <c r="I20" s="13" t="s">
        <v>73</v>
      </c>
      <c r="J20" s="15" t="s">
        <v>108</v>
      </c>
      <c r="BB20" s="16"/>
    </row>
    <row r="21" spans="2:54" ht="31.5">
      <c r="B21" s="11">
        <v>12</v>
      </c>
      <c r="C21" s="28" t="s">
        <v>185</v>
      </c>
      <c r="D21" s="28"/>
      <c r="E21" s="12" t="s">
        <v>20</v>
      </c>
      <c r="F21" s="13"/>
      <c r="G21" s="14"/>
      <c r="H21" s="14"/>
      <c r="I21" s="13"/>
      <c r="J21" s="15"/>
      <c r="BB21" s="16"/>
    </row>
    <row r="22" spans="2:54" ht="31.5">
      <c r="B22" s="11">
        <v>13</v>
      </c>
      <c r="C22" s="28" t="s">
        <v>186</v>
      </c>
      <c r="D22" s="28"/>
      <c r="E22" s="12" t="s">
        <v>20</v>
      </c>
      <c r="F22" s="13"/>
      <c r="G22" s="14"/>
      <c r="H22" s="14"/>
      <c r="I22" s="13"/>
      <c r="J22" s="15"/>
      <c r="BB22" s="16"/>
    </row>
    <row r="23" spans="2:54" ht="33" customHeight="1">
      <c r="B23" s="11">
        <v>14</v>
      </c>
      <c r="C23" s="28" t="s">
        <v>187</v>
      </c>
      <c r="D23" s="28"/>
      <c r="E23" s="12" t="s">
        <v>20</v>
      </c>
      <c r="F23" s="13"/>
      <c r="G23" s="14"/>
      <c r="H23" s="14"/>
      <c r="I23" s="13"/>
      <c r="J23" s="15"/>
      <c r="BB23" s="16"/>
    </row>
    <row r="24" spans="2:54" ht="31.5">
      <c r="B24" s="11">
        <v>15</v>
      </c>
      <c r="C24" s="28" t="s">
        <v>188</v>
      </c>
      <c r="D24" s="28"/>
      <c r="E24" s="12" t="s">
        <v>20</v>
      </c>
      <c r="F24" s="13"/>
      <c r="G24" s="14"/>
      <c r="H24" s="14"/>
      <c r="I24" s="13"/>
      <c r="J24" s="15"/>
      <c r="BB24" s="16"/>
    </row>
    <row r="25" spans="2:54" ht="31.5">
      <c r="B25" s="11">
        <v>16</v>
      </c>
      <c r="C25" s="28" t="s">
        <v>189</v>
      </c>
      <c r="D25" s="28"/>
      <c r="E25" s="12" t="s">
        <v>20</v>
      </c>
      <c r="F25" s="13"/>
      <c r="G25" s="14"/>
      <c r="H25" s="14"/>
      <c r="I25" s="13"/>
      <c r="J25" s="15"/>
      <c r="BB25" s="16"/>
    </row>
    <row r="26" spans="2:54" ht="61.5" customHeight="1">
      <c r="B26" s="11">
        <v>17</v>
      </c>
      <c r="C26" s="28" t="s">
        <v>190</v>
      </c>
      <c r="D26" s="28"/>
      <c r="E26" s="12" t="s">
        <v>21</v>
      </c>
      <c r="F26" s="13" t="s">
        <v>191</v>
      </c>
      <c r="G26" s="14" t="s">
        <v>24</v>
      </c>
      <c r="H26" s="14" t="s">
        <v>192</v>
      </c>
      <c r="I26" s="13" t="s">
        <v>73</v>
      </c>
      <c r="J26" s="15" t="s">
        <v>108</v>
      </c>
      <c r="BB26" s="16"/>
    </row>
    <row r="27" spans="2:54" ht="68.25" customHeight="1">
      <c r="B27" s="11">
        <v>18</v>
      </c>
      <c r="C27" s="28" t="s">
        <v>193</v>
      </c>
      <c r="D27" s="28"/>
      <c r="E27" s="12" t="s">
        <v>20</v>
      </c>
      <c r="F27" s="13"/>
      <c r="G27" s="14"/>
      <c r="H27" s="14"/>
      <c r="I27" s="13"/>
      <c r="J27" s="15"/>
      <c r="BB27" s="16"/>
    </row>
    <row r="28" spans="2:54" ht="47.25">
      <c r="B28" s="11">
        <v>19</v>
      </c>
      <c r="C28" s="28" t="s">
        <v>194</v>
      </c>
      <c r="D28" s="28"/>
      <c r="E28" s="12" t="s">
        <v>20</v>
      </c>
      <c r="F28" s="13"/>
      <c r="G28" s="14"/>
      <c r="H28" s="14"/>
      <c r="I28" s="13"/>
      <c r="J28" s="15"/>
      <c r="BB28" s="16"/>
    </row>
    <row r="29" spans="2:54" ht="15.75">
      <c r="B29" s="11">
        <v>20</v>
      </c>
      <c r="C29" s="28" t="s">
        <v>195</v>
      </c>
      <c r="D29" s="28"/>
      <c r="E29" s="12" t="s">
        <v>113</v>
      </c>
      <c r="F29" s="13"/>
      <c r="G29" s="14"/>
      <c r="H29" s="14"/>
      <c r="I29" s="13"/>
      <c r="J29" s="15"/>
      <c r="BB29" s="16"/>
    </row>
    <row r="30" spans="2:54" ht="27.75" customHeight="1" thickBot="1">
      <c r="B30" s="108" t="s">
        <v>127</v>
      </c>
      <c r="C30" s="109"/>
      <c r="D30" s="55"/>
      <c r="E30" s="17">
        <f>(COUNTIF(E9:E29,"Fail"))</f>
        <v>3</v>
      </c>
      <c r="F30" s="18"/>
      <c r="G30" s="19"/>
      <c r="H30" s="20"/>
      <c r="I30" s="21"/>
      <c r="J30" s="27"/>
    </row>
    <row r="31" spans="2:54" ht="27.75" customHeight="1" thickBot="1">
      <c r="B31" s="110" t="s">
        <v>128</v>
      </c>
      <c r="C31" s="111"/>
      <c r="D31" s="56"/>
      <c r="E31" s="22">
        <f>(20-E30)/20</f>
        <v>0.85</v>
      </c>
      <c r="F31" s="23"/>
      <c r="G31" s="24"/>
      <c r="H31" s="25"/>
      <c r="I31" s="26"/>
      <c r="J31" s="27"/>
    </row>
    <row r="32" spans="2:54" ht="115.5" customHeight="1" thickBot="1">
      <c r="B32" s="105" t="s">
        <v>129</v>
      </c>
      <c r="C32" s="106"/>
      <c r="D32" s="106"/>
      <c r="E32" s="106"/>
      <c r="F32" s="106"/>
      <c r="G32" s="106"/>
      <c r="H32" s="106"/>
      <c r="I32" s="106"/>
      <c r="J32" s="107"/>
    </row>
  </sheetData>
  <mergeCells count="15">
    <mergeCell ref="B32:J32"/>
    <mergeCell ref="B15:J15"/>
    <mergeCell ref="B1:C1"/>
    <mergeCell ref="B2:J2"/>
    <mergeCell ref="B3:F3"/>
    <mergeCell ref="G3:H3"/>
    <mergeCell ref="I3:J3"/>
    <mergeCell ref="B4:F4"/>
    <mergeCell ref="G4:H4"/>
    <mergeCell ref="I4:J4"/>
    <mergeCell ref="B5:J5"/>
    <mergeCell ref="B6:J6"/>
    <mergeCell ref="B8:J8"/>
    <mergeCell ref="B30:C30"/>
    <mergeCell ref="B31:C31"/>
  </mergeCells>
  <conditionalFormatting sqref="H9:H14 H17:H29">
    <cfRule type="expression" dxfId="9" priority="4">
      <formula>E9="Not applicable for this review"</formula>
    </cfRule>
  </conditionalFormatting>
  <conditionalFormatting sqref="E9:E14 E17:E29">
    <cfRule type="expression" dxfId="8" priority="3">
      <formula>E9="Not applicable for this review"</formula>
    </cfRule>
  </conditionalFormatting>
  <conditionalFormatting sqref="H16">
    <cfRule type="expression" dxfId="7" priority="2">
      <formula>E16="Not applicable for this review"</formula>
    </cfRule>
  </conditionalFormatting>
  <conditionalFormatting sqref="E16">
    <cfRule type="expression" dxfId="6" priority="1">
      <formula>E16="Not applicable for this review"</formula>
    </cfRule>
  </conditionalFormatting>
  <dataValidations count="1">
    <dataValidation type="list" allowBlank="1" showInputMessage="1" showErrorMessage="1" sqref="G31:H31" xr:uid="{D7CD392D-7258-4DBC-8EB9-E7A3C9641FBF}">
      <formula1>$G$521:$G$522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8772A21D-47CC-46B1-A08A-7C29CE7D23C8}">
          <x14:formula1>
            <xm:f>'Drop Down List'!$B$70:$B$72</xm:f>
          </x14:formula1>
          <xm:sqref>G16:G29 G9:G14</xm:sqref>
        </x14:dataValidation>
        <x14:dataValidation type="list" allowBlank="1" showInputMessage="1" showErrorMessage="1" xr:uid="{10E03653-B53D-472A-BD63-282D061ECE56}">
          <x14:formula1>
            <xm:f>'List 2'!$A$106:$A$109</xm:f>
          </x14:formula1>
          <xm:sqref>E1:E1048576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9CA7-4F20-4A4F-B9B6-9792B33538B1}">
  <dimension ref="B1:BB26"/>
  <sheetViews>
    <sheetView topLeftCell="C1" zoomScale="75" zoomScaleNormal="75" workbookViewId="0">
      <selection activeCell="B4" sqref="B4:F4"/>
    </sheetView>
  </sheetViews>
  <sheetFormatPr defaultColWidth="9.140625" defaultRowHeight="11.25"/>
  <cols>
    <col min="1" max="1" width="1.28515625" style="1" customWidth="1"/>
    <col min="2" max="2" width="5" style="2" customWidth="1"/>
    <col min="3" max="3" width="76.5703125" style="1" customWidth="1"/>
    <col min="4" max="4" width="59.28515625" style="1" customWidth="1"/>
    <col min="5" max="5" width="28.855468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112"/>
      <c r="C1" s="112"/>
      <c r="D1" s="2"/>
    </row>
    <row r="2" spans="2:54" s="4" customFormat="1" ht="21" customHeight="1" thickBot="1">
      <c r="B2" s="113" t="s">
        <v>196</v>
      </c>
      <c r="C2" s="114"/>
      <c r="D2" s="114"/>
      <c r="E2" s="114"/>
      <c r="F2" s="114"/>
      <c r="G2" s="114"/>
      <c r="H2" s="114"/>
      <c r="I2" s="114"/>
      <c r="J2" s="115"/>
    </row>
    <row r="3" spans="2:54" s="5" customFormat="1" ht="20.25" customHeight="1">
      <c r="B3" s="116" t="s">
        <v>48</v>
      </c>
      <c r="C3" s="117"/>
      <c r="D3" s="117"/>
      <c r="E3" s="117"/>
      <c r="F3" s="118"/>
      <c r="G3" s="119" t="s">
        <v>49</v>
      </c>
      <c r="H3" s="118"/>
      <c r="I3" s="119" t="s">
        <v>50</v>
      </c>
      <c r="J3" s="120"/>
    </row>
    <row r="4" spans="2:54" ht="39.75" customHeight="1">
      <c r="B4" s="121" t="s">
        <v>29</v>
      </c>
      <c r="C4" s="122"/>
      <c r="D4" s="122"/>
      <c r="E4" s="122"/>
      <c r="F4" s="123"/>
      <c r="G4" s="124" t="s">
        <v>51</v>
      </c>
      <c r="H4" s="125"/>
      <c r="I4" s="126">
        <v>44678</v>
      </c>
      <c r="J4" s="127"/>
    </row>
    <row r="5" spans="2:54" ht="20.25" customHeight="1">
      <c r="B5" s="128" t="s">
        <v>52</v>
      </c>
      <c r="C5" s="129"/>
      <c r="D5" s="129"/>
      <c r="E5" s="129"/>
      <c r="F5" s="129"/>
      <c r="G5" s="129"/>
      <c r="H5" s="129"/>
      <c r="I5" s="129"/>
      <c r="J5" s="130"/>
    </row>
    <row r="6" spans="2:54" ht="42" customHeight="1" thickBot="1">
      <c r="B6" s="131"/>
      <c r="C6" s="132"/>
      <c r="D6" s="132"/>
      <c r="E6" s="132"/>
      <c r="F6" s="132"/>
      <c r="G6" s="132"/>
      <c r="H6" s="132"/>
      <c r="I6" s="132"/>
      <c r="J6" s="133"/>
    </row>
    <row r="7" spans="2:54" s="5" customFormat="1" ht="35.25" customHeight="1" thickBot="1">
      <c r="B7" s="6" t="s">
        <v>53</v>
      </c>
      <c r="C7" s="7" t="s">
        <v>54</v>
      </c>
      <c r="D7" s="58" t="s">
        <v>55</v>
      </c>
      <c r="E7" s="8" t="s">
        <v>56</v>
      </c>
      <c r="F7" s="8" t="s">
        <v>57</v>
      </c>
      <c r="G7" s="9" t="s">
        <v>58</v>
      </c>
      <c r="H7" s="9" t="s">
        <v>59</v>
      </c>
      <c r="I7" s="8" t="s">
        <v>60</v>
      </c>
      <c r="J7" s="10" t="s">
        <v>61</v>
      </c>
    </row>
    <row r="8" spans="2:54" ht="26.25" customHeight="1">
      <c r="B8" s="102" t="s">
        <v>197</v>
      </c>
      <c r="C8" s="103"/>
      <c r="D8" s="103"/>
      <c r="E8" s="103"/>
      <c r="F8" s="103"/>
      <c r="G8" s="103"/>
      <c r="H8" s="103"/>
      <c r="I8" s="103"/>
      <c r="J8" s="104"/>
    </row>
    <row r="9" spans="2:54" ht="34.5" customHeight="1">
      <c r="B9" s="11">
        <v>1</v>
      </c>
      <c r="C9" s="28" t="s">
        <v>198</v>
      </c>
      <c r="D9" s="28"/>
      <c r="E9" s="83" t="s">
        <v>23</v>
      </c>
      <c r="F9" s="13"/>
      <c r="G9" s="14"/>
      <c r="H9" s="14"/>
      <c r="I9" s="13"/>
      <c r="J9" s="15"/>
    </row>
    <row r="10" spans="2:54" ht="34.5" customHeight="1">
      <c r="B10" s="11">
        <v>2</v>
      </c>
      <c r="C10" s="28" t="s">
        <v>199</v>
      </c>
      <c r="D10" s="28"/>
      <c r="E10" s="83" t="s">
        <v>23</v>
      </c>
      <c r="F10" s="13"/>
      <c r="G10" s="14"/>
      <c r="H10" s="14"/>
      <c r="I10" s="13"/>
      <c r="J10" s="15"/>
    </row>
    <row r="11" spans="2:54" ht="31.5">
      <c r="B11" s="11">
        <v>3</v>
      </c>
      <c r="C11" s="28" t="s">
        <v>200</v>
      </c>
      <c r="D11" s="28"/>
      <c r="E11" s="83" t="s">
        <v>20</v>
      </c>
      <c r="F11" s="13"/>
      <c r="G11" s="14"/>
      <c r="H11" s="14"/>
      <c r="I11" s="13"/>
      <c r="J11" s="15"/>
    </row>
    <row r="12" spans="2:54" ht="47.25">
      <c r="B12" s="11">
        <v>4</v>
      </c>
      <c r="C12" s="28" t="s">
        <v>201</v>
      </c>
      <c r="D12" s="28"/>
      <c r="E12" s="83" t="s">
        <v>20</v>
      </c>
      <c r="F12" s="13" t="s">
        <v>202</v>
      </c>
      <c r="G12" s="14"/>
      <c r="H12" s="14"/>
      <c r="I12" s="13"/>
      <c r="J12" s="15"/>
    </row>
    <row r="13" spans="2:54" ht="15.75">
      <c r="B13" s="11">
        <v>5</v>
      </c>
      <c r="C13" s="28" t="s">
        <v>203</v>
      </c>
      <c r="D13" s="28"/>
      <c r="E13" s="83" t="s">
        <v>20</v>
      </c>
      <c r="F13" s="13"/>
      <c r="G13" s="14"/>
      <c r="H13" s="14"/>
      <c r="I13" s="13"/>
      <c r="J13" s="15"/>
    </row>
    <row r="14" spans="2:54" ht="26.25" customHeight="1">
      <c r="B14" s="102" t="s">
        <v>204</v>
      </c>
      <c r="C14" s="103"/>
      <c r="D14" s="103"/>
      <c r="E14" s="103"/>
      <c r="F14" s="103"/>
      <c r="G14" s="103"/>
      <c r="H14" s="103"/>
      <c r="I14" s="103"/>
      <c r="J14" s="104"/>
    </row>
    <row r="15" spans="2:54" ht="31.5">
      <c r="B15" s="11">
        <v>6</v>
      </c>
      <c r="C15" s="28" t="s">
        <v>205</v>
      </c>
      <c r="D15" s="28"/>
      <c r="E15" s="12" t="s">
        <v>23</v>
      </c>
      <c r="F15" s="13"/>
      <c r="G15" s="14"/>
      <c r="H15" s="14"/>
      <c r="I15" s="13"/>
      <c r="J15" s="15"/>
      <c r="BB15" s="16"/>
    </row>
    <row r="16" spans="2:54" ht="27.75" customHeight="1" thickBot="1">
      <c r="B16" s="108" t="s">
        <v>127</v>
      </c>
      <c r="C16" s="109"/>
      <c r="D16" s="55"/>
      <c r="E16" s="17">
        <f>(COUNTIF(E12:E15,"Fail"))</f>
        <v>0</v>
      </c>
      <c r="F16" s="18"/>
      <c r="G16" s="19"/>
      <c r="H16" s="20"/>
      <c r="I16" s="21"/>
      <c r="J16" s="27"/>
    </row>
    <row r="17" spans="2:10" ht="27.75" customHeight="1" thickBot="1">
      <c r="B17" s="110" t="s">
        <v>128</v>
      </c>
      <c r="C17" s="111"/>
      <c r="D17" s="56"/>
      <c r="E17" s="22">
        <f>(6-E16)/6</f>
        <v>1</v>
      </c>
      <c r="F17" s="23"/>
      <c r="G17" s="24"/>
      <c r="H17" s="25"/>
      <c r="I17" s="26"/>
      <c r="J17" s="27"/>
    </row>
    <row r="18" spans="2:10" ht="64.5" customHeight="1" thickBot="1">
      <c r="B18" s="105" t="s">
        <v>129</v>
      </c>
      <c r="C18" s="106"/>
      <c r="D18" s="106"/>
      <c r="E18" s="106"/>
      <c r="F18" s="106"/>
      <c r="G18" s="106"/>
      <c r="H18" s="106"/>
      <c r="I18" s="106"/>
      <c r="J18" s="107"/>
    </row>
    <row r="19" spans="2:10" ht="45.75" customHeight="1"/>
    <row r="25" spans="2:10" ht="46.5" customHeight="1"/>
    <row r="26" spans="2:10" ht="52.5" customHeight="1"/>
  </sheetData>
  <mergeCells count="15">
    <mergeCell ref="B18:J18"/>
    <mergeCell ref="B1:C1"/>
    <mergeCell ref="B2:J2"/>
    <mergeCell ref="B3:F3"/>
    <mergeCell ref="G3:H3"/>
    <mergeCell ref="I3:J3"/>
    <mergeCell ref="B4:F4"/>
    <mergeCell ref="G4:H4"/>
    <mergeCell ref="I4:J4"/>
    <mergeCell ref="B5:J5"/>
    <mergeCell ref="B6:J6"/>
    <mergeCell ref="B8:J8"/>
    <mergeCell ref="B16:C16"/>
    <mergeCell ref="B17:C17"/>
    <mergeCell ref="B14:J14"/>
  </mergeCells>
  <conditionalFormatting sqref="H12:H13 H15">
    <cfRule type="expression" dxfId="5" priority="4">
      <formula>E12="Not applicable for this review"</formula>
    </cfRule>
  </conditionalFormatting>
  <conditionalFormatting sqref="E12:E13 E15">
    <cfRule type="expression" dxfId="4" priority="3">
      <formula>E12="Not applicable for this review"</formula>
    </cfRule>
  </conditionalFormatting>
  <conditionalFormatting sqref="H9:H11">
    <cfRule type="expression" dxfId="3" priority="2">
      <formula>E9="Not applicable for this review"</formula>
    </cfRule>
  </conditionalFormatting>
  <conditionalFormatting sqref="E9:E11">
    <cfRule type="expression" dxfId="2" priority="1">
      <formula>E9="Not applicable for this review"</formula>
    </cfRule>
  </conditionalFormatting>
  <dataValidations count="1">
    <dataValidation type="list" allowBlank="1" showInputMessage="1" showErrorMessage="1" sqref="G17:H17" xr:uid="{3E2FB52A-511F-447A-B77B-09DC12F9C304}">
      <formula1>$G$507:$G$508</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4E1AD79D-E88B-4927-A830-57C76A63EBDA}">
          <x14:formula1>
            <xm:f>'Drop Down List'!$B$65:$B$68</xm:f>
          </x14:formula1>
          <xm:sqref>E9:E13 E15</xm:sqref>
        </x14:dataValidation>
        <x14:dataValidation type="list" allowBlank="1" showInputMessage="1" showErrorMessage="1" xr:uid="{DA796FFE-A49C-4688-B82D-DAF748FA461E}">
          <x14:formula1>
            <xm:f>'Drop Down List'!$B$70:$B$72</xm:f>
          </x14:formula1>
          <xm:sqref>G9:G13 G15</xm:sqref>
        </x14:dataValidation>
        <x14:dataValidation type="list" allowBlank="1" showInputMessage="1" showErrorMessage="1" xr:uid="{325B8A6D-48FD-4BD0-97CA-16898B5ACF91}">
          <x14:formula1>
            <xm:f>'List 2'!$A$106:$A$109</xm:f>
          </x14:formula1>
          <xm:sqref>E4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F6E0-C1F6-47A7-AF6B-804B00AF9DAD}">
  <dimension ref="B1:BB24"/>
  <sheetViews>
    <sheetView topLeftCell="C1" zoomScale="75" zoomScaleNormal="75" workbookViewId="0">
      <selection activeCell="B4" sqref="B4:F4"/>
    </sheetView>
  </sheetViews>
  <sheetFormatPr defaultColWidth="9.140625" defaultRowHeight="11.25"/>
  <cols>
    <col min="1" max="1" width="1.28515625" style="1" customWidth="1"/>
    <col min="2" max="2" width="5" style="2" customWidth="1"/>
    <col min="3" max="3" width="76.570312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112"/>
      <c r="C1" s="112"/>
      <c r="D1" s="2"/>
    </row>
    <row r="2" spans="2:54" s="4" customFormat="1" ht="21" customHeight="1" thickBot="1">
      <c r="B2" s="113" t="s">
        <v>206</v>
      </c>
      <c r="C2" s="114"/>
      <c r="D2" s="114"/>
      <c r="E2" s="114"/>
      <c r="F2" s="114"/>
      <c r="G2" s="114"/>
      <c r="H2" s="114"/>
      <c r="I2" s="114"/>
      <c r="J2" s="115"/>
    </row>
    <row r="3" spans="2:54" s="5" customFormat="1" ht="20.25" customHeight="1">
      <c r="B3" s="116" t="s">
        <v>48</v>
      </c>
      <c r="C3" s="117"/>
      <c r="D3" s="117"/>
      <c r="E3" s="117"/>
      <c r="F3" s="118"/>
      <c r="G3" s="119" t="s">
        <v>49</v>
      </c>
      <c r="H3" s="118"/>
      <c r="I3" s="119" t="s">
        <v>50</v>
      </c>
      <c r="J3" s="120"/>
    </row>
    <row r="4" spans="2:54" ht="39.75" customHeight="1">
      <c r="B4" s="121" t="s">
        <v>29</v>
      </c>
      <c r="C4" s="122"/>
      <c r="D4" s="122"/>
      <c r="E4" s="122"/>
      <c r="F4" s="123"/>
      <c r="G4" s="124" t="s">
        <v>51</v>
      </c>
      <c r="H4" s="125"/>
      <c r="I4" s="126">
        <v>44680</v>
      </c>
      <c r="J4" s="127"/>
    </row>
    <row r="5" spans="2:54" ht="20.25" customHeight="1">
      <c r="B5" s="128" t="s">
        <v>52</v>
      </c>
      <c r="C5" s="129"/>
      <c r="D5" s="129"/>
      <c r="E5" s="129"/>
      <c r="F5" s="129"/>
      <c r="G5" s="129"/>
      <c r="H5" s="129"/>
      <c r="I5" s="129"/>
      <c r="J5" s="130"/>
    </row>
    <row r="6" spans="2:54" ht="42" customHeight="1" thickBot="1">
      <c r="B6" s="131"/>
      <c r="C6" s="132"/>
      <c r="D6" s="132"/>
      <c r="E6" s="132"/>
      <c r="F6" s="132"/>
      <c r="G6" s="132"/>
      <c r="H6" s="132"/>
      <c r="I6" s="132"/>
      <c r="J6" s="133"/>
    </row>
    <row r="7" spans="2:54" s="5" customFormat="1" ht="35.25" customHeight="1" thickBot="1">
      <c r="B7" s="6" t="s">
        <v>53</v>
      </c>
      <c r="C7" s="7" t="s">
        <v>54</v>
      </c>
      <c r="D7" s="7" t="s">
        <v>55</v>
      </c>
      <c r="E7" s="8" t="s">
        <v>56</v>
      </c>
      <c r="F7" s="8" t="s">
        <v>57</v>
      </c>
      <c r="G7" s="9" t="s">
        <v>58</v>
      </c>
      <c r="H7" s="9" t="s">
        <v>59</v>
      </c>
      <c r="I7" s="8" t="s">
        <v>60</v>
      </c>
      <c r="J7" s="10" t="s">
        <v>61</v>
      </c>
    </row>
    <row r="8" spans="2:54" ht="26.25" customHeight="1">
      <c r="B8" s="102" t="s">
        <v>207</v>
      </c>
      <c r="C8" s="103"/>
      <c r="D8" s="103"/>
      <c r="E8" s="103"/>
      <c r="F8" s="103"/>
      <c r="G8" s="103"/>
      <c r="H8" s="103"/>
      <c r="I8" s="103"/>
      <c r="J8" s="104"/>
    </row>
    <row r="9" spans="2:54" ht="31.5">
      <c r="B9" s="11">
        <v>1</v>
      </c>
      <c r="C9" s="28" t="s">
        <v>208</v>
      </c>
      <c r="D9" s="28"/>
      <c r="E9" s="12" t="s">
        <v>20</v>
      </c>
      <c r="F9" s="13"/>
      <c r="G9" s="14"/>
      <c r="H9" s="14"/>
      <c r="I9" s="13"/>
      <c r="J9" s="15"/>
    </row>
    <row r="10" spans="2:54" ht="47.25">
      <c r="B10" s="11">
        <v>2</v>
      </c>
      <c r="C10" s="28" t="s">
        <v>209</v>
      </c>
      <c r="D10" s="28"/>
      <c r="E10" s="12" t="s">
        <v>20</v>
      </c>
      <c r="F10" s="13"/>
      <c r="G10" s="14"/>
      <c r="H10" s="14"/>
      <c r="I10" s="13"/>
      <c r="J10" s="15"/>
      <c r="BB10" s="16"/>
    </row>
    <row r="11" spans="2:54" ht="31.5">
      <c r="B11" s="11">
        <v>3</v>
      </c>
      <c r="C11" s="28" t="s">
        <v>210</v>
      </c>
      <c r="D11" s="28"/>
      <c r="E11" s="12" t="s">
        <v>20</v>
      </c>
      <c r="F11" s="13"/>
      <c r="G11" s="14"/>
      <c r="H11" s="14"/>
      <c r="I11" s="13"/>
      <c r="J11" s="15"/>
      <c r="BB11" s="16"/>
    </row>
    <row r="12" spans="2:54" ht="47.25">
      <c r="B12" s="11">
        <v>4</v>
      </c>
      <c r="C12" s="28" t="s">
        <v>211</v>
      </c>
      <c r="D12" s="28"/>
      <c r="E12" s="12" t="s">
        <v>20</v>
      </c>
      <c r="F12" s="13"/>
      <c r="G12" s="14"/>
      <c r="H12" s="14"/>
      <c r="I12" s="13"/>
      <c r="J12" s="15"/>
      <c r="BB12" s="16"/>
    </row>
    <row r="13" spans="2:54" ht="31.5">
      <c r="B13" s="11">
        <v>5</v>
      </c>
      <c r="C13" s="28" t="s">
        <v>212</v>
      </c>
      <c r="D13" s="28"/>
      <c r="E13" s="12" t="s">
        <v>20</v>
      </c>
      <c r="F13" s="13"/>
      <c r="G13" s="14"/>
      <c r="H13" s="14"/>
      <c r="I13" s="13"/>
      <c r="J13" s="15"/>
      <c r="BB13" s="16"/>
    </row>
    <row r="14" spans="2:54" ht="15.75">
      <c r="B14" s="11">
        <v>6</v>
      </c>
      <c r="C14" s="28" t="s">
        <v>213</v>
      </c>
      <c r="D14" s="28"/>
      <c r="E14" s="12" t="s">
        <v>20</v>
      </c>
      <c r="F14" s="13"/>
      <c r="G14" s="14"/>
      <c r="H14" s="14"/>
      <c r="I14" s="13"/>
      <c r="J14" s="15"/>
      <c r="BB14" s="16"/>
    </row>
    <row r="15" spans="2:54" ht="15.75">
      <c r="B15" s="11">
        <v>7</v>
      </c>
      <c r="C15" s="28" t="s">
        <v>214</v>
      </c>
      <c r="D15" s="28"/>
      <c r="E15" s="12" t="s">
        <v>20</v>
      </c>
      <c r="F15" s="13"/>
      <c r="G15" s="14"/>
      <c r="H15" s="14"/>
      <c r="I15" s="13"/>
      <c r="J15" s="15"/>
      <c r="BB15" s="16"/>
    </row>
    <row r="16" spans="2:54" ht="64.5" customHeight="1">
      <c r="B16" s="11">
        <v>8</v>
      </c>
      <c r="C16" s="28" t="s">
        <v>215</v>
      </c>
      <c r="D16" s="28"/>
      <c r="E16" s="12" t="s">
        <v>20</v>
      </c>
      <c r="F16" s="13"/>
      <c r="G16" s="14"/>
      <c r="H16" s="14"/>
      <c r="I16" s="13"/>
      <c r="J16" s="15"/>
      <c r="BB16" s="16"/>
    </row>
    <row r="17" spans="2:54" ht="45.75" customHeight="1">
      <c r="B17" s="11">
        <v>9</v>
      </c>
      <c r="C17" s="28" t="s">
        <v>216</v>
      </c>
      <c r="D17" s="28"/>
      <c r="E17" s="12" t="s">
        <v>20</v>
      </c>
      <c r="F17" s="13"/>
      <c r="G17" s="14"/>
      <c r="H17" s="14"/>
      <c r="I17" s="13"/>
      <c r="J17" s="15"/>
      <c r="BB17" s="16"/>
    </row>
    <row r="18" spans="2:54" ht="31.5">
      <c r="B18" s="11">
        <v>10</v>
      </c>
      <c r="C18" s="28" t="s">
        <v>217</v>
      </c>
      <c r="D18" s="28"/>
      <c r="E18" s="12" t="s">
        <v>20</v>
      </c>
      <c r="F18" s="13"/>
      <c r="G18" s="14"/>
      <c r="H18" s="14"/>
      <c r="I18" s="13"/>
      <c r="J18" s="15"/>
      <c r="BB18" s="16"/>
    </row>
    <row r="19" spans="2:54" ht="36" customHeight="1">
      <c r="B19" s="11">
        <v>11</v>
      </c>
      <c r="C19" s="28" t="s">
        <v>218</v>
      </c>
      <c r="D19" s="28"/>
      <c r="E19" s="12" t="s">
        <v>20</v>
      </c>
      <c r="F19" s="13"/>
      <c r="G19" s="14"/>
      <c r="H19" s="14"/>
      <c r="I19" s="13"/>
      <c r="J19" s="15"/>
      <c r="BB19" s="16"/>
    </row>
    <row r="20" spans="2:54" ht="27.75" customHeight="1" thickBot="1">
      <c r="B20" s="108" t="s">
        <v>127</v>
      </c>
      <c r="C20" s="109"/>
      <c r="D20" s="55"/>
      <c r="E20" s="17">
        <f>(COUNTIF(E9:E19,"Fail"))</f>
        <v>0</v>
      </c>
      <c r="F20" s="18"/>
      <c r="G20" s="19"/>
      <c r="H20" s="20"/>
      <c r="I20" s="21"/>
      <c r="J20" s="27"/>
    </row>
    <row r="21" spans="2:54" ht="27.75" customHeight="1" thickBot="1">
      <c r="B21" s="110" t="s">
        <v>128</v>
      </c>
      <c r="C21" s="111"/>
      <c r="D21" s="56"/>
      <c r="E21" s="22">
        <f>(11-E20)/11</f>
        <v>1</v>
      </c>
      <c r="F21" s="23"/>
      <c r="G21" s="24"/>
      <c r="H21" s="25"/>
      <c r="I21" s="26"/>
      <c r="J21" s="27"/>
    </row>
    <row r="22" spans="2:54" ht="115.5" customHeight="1" thickBot="1">
      <c r="B22" s="105" t="s">
        <v>129</v>
      </c>
      <c r="C22" s="106"/>
      <c r="D22" s="106"/>
      <c r="E22" s="106"/>
      <c r="F22" s="106"/>
      <c r="G22" s="106"/>
      <c r="H22" s="106"/>
      <c r="I22" s="106"/>
      <c r="J22" s="107"/>
    </row>
    <row r="23" spans="2:54" ht="46.5" customHeight="1"/>
    <row r="24" spans="2:54" ht="52.5" customHeight="1"/>
  </sheetData>
  <mergeCells count="14">
    <mergeCell ref="B22:J22"/>
    <mergeCell ref="B1:C1"/>
    <mergeCell ref="B2:J2"/>
    <mergeCell ref="B3:F3"/>
    <mergeCell ref="G3:H3"/>
    <mergeCell ref="I3:J3"/>
    <mergeCell ref="B4:F4"/>
    <mergeCell ref="G4:H4"/>
    <mergeCell ref="I4:J4"/>
    <mergeCell ref="B5:J5"/>
    <mergeCell ref="B6:J6"/>
    <mergeCell ref="B8:J8"/>
    <mergeCell ref="B20:C20"/>
    <mergeCell ref="B21:C21"/>
  </mergeCells>
  <conditionalFormatting sqref="H9:H19">
    <cfRule type="expression" dxfId="1" priority="2">
      <formula>E9="Not applicable for this review"</formula>
    </cfRule>
  </conditionalFormatting>
  <conditionalFormatting sqref="E9:E19">
    <cfRule type="expression" dxfId="0" priority="1">
      <formula>E9="Not applicable for this review"</formula>
    </cfRule>
  </conditionalFormatting>
  <dataValidations count="1">
    <dataValidation type="list" allowBlank="1" showInputMessage="1" showErrorMessage="1" sqref="G21:H21" xr:uid="{A920D0D2-4818-4FC4-B5E2-9663A0CC4A17}">
      <formula1>$G$511:$G$512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33A55-8C17-4010-9136-D7B3E5296040}">
          <x14:formula1>
            <xm:f>'Drop Down List'!$B$70:$B$72</xm:f>
          </x14:formula1>
          <xm:sqref>G9:G19</xm:sqref>
        </x14:dataValidation>
        <x14:dataValidation type="list" allowBlank="1" showInputMessage="1" showErrorMessage="1" xr:uid="{3D671433-8AB3-4E0D-994F-5718C44285A6}">
          <x14:formula1>
            <xm:f>'Drop Down List'!$B$65:$B$68</xm:f>
          </x14:formula1>
          <xm:sqref>E9:E19</xm:sqref>
        </x14:dataValidation>
        <x14:dataValidation type="list" allowBlank="1" showInputMessage="1" showErrorMessage="1" xr:uid="{6664CECA-EDE3-4078-A73E-AA90A76A1DA5}">
          <x14:formula1>
            <xm:f>'List 2'!$A$106:$A$109</xm:f>
          </x14:formula1>
          <xm:sqref>E4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0FAD76-76AC-40E3-A7D1-D7BE272CB281}">
  <dimension ref="A1:A109"/>
  <sheetViews>
    <sheetView topLeftCell="A86" workbookViewId="0">
      <selection activeCell="A105" sqref="A105"/>
    </sheetView>
  </sheetViews>
  <sheetFormatPr defaultRowHeight="15"/>
  <cols>
    <col min="1" max="1" width="179.7109375" style="54" customWidth="1"/>
  </cols>
  <sheetData>
    <row r="1" spans="1:1">
      <c r="A1" s="41"/>
    </row>
    <row r="2" spans="1:1">
      <c r="A2" s="42"/>
    </row>
    <row r="3" spans="1:1">
      <c r="A3" s="43"/>
    </row>
    <row r="4" spans="1:1">
      <c r="A4" s="43"/>
    </row>
    <row r="5" spans="1:1">
      <c r="A5" s="43"/>
    </row>
    <row r="6" spans="1:1">
      <c r="A6" s="43"/>
    </row>
    <row r="7" spans="1:1">
      <c r="A7" s="43"/>
    </row>
    <row r="8" spans="1:1">
      <c r="A8" s="44"/>
    </row>
    <row r="9" spans="1:1">
      <c r="A9" s="43"/>
    </row>
    <row r="10" spans="1:1">
      <c r="A10" s="43"/>
    </row>
    <row r="11" spans="1:1">
      <c r="A11" s="43"/>
    </row>
    <row r="12" spans="1:1">
      <c r="A12" s="43"/>
    </row>
    <row r="13" spans="1:1">
      <c r="A13" s="43"/>
    </row>
    <row r="14" spans="1:1">
      <c r="A14" s="43"/>
    </row>
    <row r="15" spans="1:1">
      <c r="A15" s="43"/>
    </row>
    <row r="16" spans="1:1">
      <c r="A16" s="43"/>
    </row>
    <row r="17" spans="1:1">
      <c r="A17" s="43"/>
    </row>
    <row r="18" spans="1:1">
      <c r="A18" s="43"/>
    </row>
    <row r="19" spans="1:1">
      <c r="A19" s="44"/>
    </row>
    <row r="20" spans="1:1">
      <c r="A20" s="41"/>
    </row>
    <row r="21" spans="1:1">
      <c r="A21" s="45"/>
    </row>
    <row r="22" spans="1:1">
      <c r="A22" s="45"/>
    </row>
    <row r="23" spans="1:1">
      <c r="A23" s="45"/>
    </row>
    <row r="24" spans="1:1">
      <c r="A24" s="45"/>
    </row>
    <row r="25" spans="1:1">
      <c r="A25" s="45"/>
    </row>
    <row r="26" spans="1:1">
      <c r="A26" s="45"/>
    </row>
    <row r="27" spans="1:1">
      <c r="A27" s="45"/>
    </row>
    <row r="28" spans="1:1">
      <c r="A28" s="45"/>
    </row>
    <row r="29" spans="1:1">
      <c r="A29" s="45"/>
    </row>
    <row r="30" spans="1:1">
      <c r="A30" s="45"/>
    </row>
    <row r="31" spans="1:1">
      <c r="A31" s="42"/>
    </row>
    <row r="32" spans="1:1">
      <c r="A32" s="42"/>
    </row>
    <row r="33" spans="1:1">
      <c r="A33" s="49"/>
    </row>
    <row r="34" spans="1:1">
      <c r="A34" s="49"/>
    </row>
    <row r="35" spans="1:1">
      <c r="A35" s="49"/>
    </row>
    <row r="36" spans="1:1">
      <c r="A36" s="49"/>
    </row>
    <row r="37" spans="1:1">
      <c r="A37" s="49"/>
    </row>
    <row r="38" spans="1:1">
      <c r="A38" s="45"/>
    </row>
    <row r="39" spans="1:1">
      <c r="A39" s="48"/>
    </row>
    <row r="40" spans="1:1">
      <c r="A40" s="48"/>
    </row>
    <row r="41" spans="1:1">
      <c r="A41" s="48"/>
    </row>
    <row r="42" spans="1:1">
      <c r="A42" s="41"/>
    </row>
    <row r="43" spans="1:1">
      <c r="A43" s="41"/>
    </row>
    <row r="44" spans="1:1">
      <c r="A44" s="45"/>
    </row>
    <row r="45" spans="1:1">
      <c r="A45" s="45"/>
    </row>
    <row r="46" spans="1:1">
      <c r="A46" s="42"/>
    </row>
    <row r="47" spans="1:1">
      <c r="A47" s="42"/>
    </row>
    <row r="48" spans="1:1">
      <c r="A48" s="42"/>
    </row>
    <row r="49" spans="1:1">
      <c r="A49" s="45"/>
    </row>
    <row r="50" spans="1:1">
      <c r="A50" s="44"/>
    </row>
    <row r="51" spans="1:1">
      <c r="A51" s="42"/>
    </row>
    <row r="52" spans="1:1">
      <c r="A52" s="45"/>
    </row>
    <row r="53" spans="1:1">
      <c r="A53" s="42"/>
    </row>
    <row r="54" spans="1:1">
      <c r="A54" s="45"/>
    </row>
    <row r="55" spans="1:1">
      <c r="A55" s="45"/>
    </row>
    <row r="56" spans="1:1">
      <c r="A56" s="45"/>
    </row>
    <row r="57" spans="1:1">
      <c r="A57" s="45"/>
    </row>
    <row r="58" spans="1:1">
      <c r="A58" s="45"/>
    </row>
    <row r="59" spans="1:1">
      <c r="A59" s="45"/>
    </row>
    <row r="60" spans="1:1">
      <c r="A60" s="45"/>
    </row>
    <row r="61" spans="1:1">
      <c r="A61" s="42"/>
    </row>
    <row r="62" spans="1:1">
      <c r="A62" s="42"/>
    </row>
    <row r="63" spans="1:1">
      <c r="A63" s="42"/>
    </row>
    <row r="64" spans="1:1">
      <c r="A64" s="46"/>
    </row>
    <row r="65" spans="1:1">
      <c r="A65" s="48"/>
    </row>
    <row r="66" spans="1:1">
      <c r="A66" s="42"/>
    </row>
    <row r="67" spans="1:1">
      <c r="A67" s="42"/>
    </row>
    <row r="68" spans="1:1">
      <c r="A68" s="42"/>
    </row>
    <row r="69" spans="1:1">
      <c r="A69" s="50"/>
    </row>
    <row r="70" spans="1:1">
      <c r="A70" s="51"/>
    </row>
    <row r="71" spans="1:1">
      <c r="A71" s="52"/>
    </row>
    <row r="72" spans="1:1">
      <c r="A72" s="45"/>
    </row>
    <row r="73" spans="1:1">
      <c r="A73" s="45"/>
    </row>
    <row r="74" spans="1:1">
      <c r="A74" s="42"/>
    </row>
    <row r="75" spans="1:1">
      <c r="A75" s="42"/>
    </row>
    <row r="76" spans="1:1">
      <c r="A76" s="41"/>
    </row>
    <row r="77" spans="1:1">
      <c r="A77" s="45"/>
    </row>
    <row r="78" spans="1:1">
      <c r="A78" s="46"/>
    </row>
    <row r="79" spans="1:1">
      <c r="A79" s="47"/>
    </row>
    <row r="80" spans="1:1">
      <c r="A80" s="47"/>
    </row>
    <row r="81" spans="1:1">
      <c r="A81" s="48"/>
    </row>
    <row r="82" spans="1:1">
      <c r="A82" s="41"/>
    </row>
    <row r="83" spans="1:1">
      <c r="A83" s="53"/>
    </row>
    <row r="84" spans="1:1">
      <c r="A84" s="53"/>
    </row>
    <row r="85" spans="1:1">
      <c r="A85" s="53"/>
    </row>
    <row r="86" spans="1:1">
      <c r="A86" s="53"/>
    </row>
    <row r="87" spans="1:1">
      <c r="A87" s="53"/>
    </row>
    <row r="88" spans="1:1">
      <c r="A88" s="53"/>
    </row>
    <row r="89" spans="1:1">
      <c r="A89" s="53"/>
    </row>
    <row r="90" spans="1:1">
      <c r="A90" s="53"/>
    </row>
    <row r="91" spans="1:1">
      <c r="A91" s="53"/>
    </row>
    <row r="92" spans="1:1">
      <c r="A92" s="53"/>
    </row>
    <row r="93" spans="1:1">
      <c r="A93" s="53"/>
    </row>
    <row r="94" spans="1:1">
      <c r="A94" s="41"/>
    </row>
    <row r="95" spans="1:1">
      <c r="A95" s="53"/>
    </row>
    <row r="96" spans="1:1">
      <c r="A96" s="53"/>
    </row>
    <row r="97" spans="1:1">
      <c r="A97" s="42"/>
    </row>
    <row r="98" spans="1:1">
      <c r="A98" s="53"/>
    </row>
    <row r="99" spans="1:1">
      <c r="A99" s="53"/>
    </row>
    <row r="101" spans="1:1">
      <c r="A101" s="41"/>
    </row>
    <row r="102" spans="1:1">
      <c r="A102" s="45"/>
    </row>
    <row r="103" spans="1:1">
      <c r="A103" s="46"/>
    </row>
    <row r="104" spans="1:1">
      <c r="A104" s="48"/>
    </row>
    <row r="106" spans="1:1">
      <c r="A106" s="54" t="s">
        <v>20</v>
      </c>
    </row>
    <row r="107" spans="1:1">
      <c r="A107" s="70" t="s">
        <v>21</v>
      </c>
    </row>
    <row r="108" spans="1:1">
      <c r="A108" s="54" t="s">
        <v>113</v>
      </c>
    </row>
    <row r="109" spans="1:1">
      <c r="A109" s="54" t="s">
        <v>78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5" ma:contentTypeDescription="Create a new document." ma:contentTypeScope="" ma:versionID="0b8a4de5d5b93a152dcf3dc1d94e29c4">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b5c295599d335066ee57aa91027b8c1d"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Props1.xml><?xml version="1.0" encoding="utf-8"?>
<ds:datastoreItem xmlns:ds="http://schemas.openxmlformats.org/officeDocument/2006/customXml" ds:itemID="{9535A12A-DFD3-4657-A97F-7E0BDC8ADDB4}"/>
</file>

<file path=customXml/itemProps2.xml><?xml version="1.0" encoding="utf-8"?>
<ds:datastoreItem xmlns:ds="http://schemas.openxmlformats.org/officeDocument/2006/customXml" ds:itemID="{024660F9-7308-4D41-94FA-F991CF5AE1B8}"/>
</file>

<file path=customXml/itemProps3.xml><?xml version="1.0" encoding="utf-8"?>
<ds:datastoreItem xmlns:ds="http://schemas.openxmlformats.org/officeDocument/2006/customXml" ds:itemID="{2CEC5AB0-7C9C-45D4-BCFE-14259424336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Nishtala, Santosh</cp:lastModifiedBy>
  <cp:revision/>
  <dcterms:created xsi:type="dcterms:W3CDTF">2021-05-13T14:47:28Z</dcterms:created>
  <dcterms:modified xsi:type="dcterms:W3CDTF">2022-04-29T18:20:37Z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0x010100D20FABAA67A6884F82E2A50A779C13EA</vt:lpwstr>
  </property>
  <property fmtid="{D5CDD505-2E9C-101B-9397-08002B2CF9AE}" pid="6" name="MediaServiceImageTags">
    <vt:lpwstr/>
  </property>
</Properties>
</file>